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defaultThemeVersion="124226"/>
  <mc:AlternateContent xmlns:mc="http://schemas.openxmlformats.org/markup-compatibility/2006">
    <mc:Choice Requires="x15">
      <x15ac:absPath xmlns:x15ac="http://schemas.microsoft.com/office/spreadsheetml/2010/11/ac" url="C:\Users\USER\Downloads\"/>
    </mc:Choice>
  </mc:AlternateContent>
  <xr:revisionPtr revIDLastSave="0" documentId="13_ncr:1_{3E2F00C6-B5AC-446B-8637-771F39C66A7A}" xr6:coauthVersionLast="47" xr6:coauthVersionMax="47" xr10:uidLastSave="{00000000-0000-0000-0000-000000000000}"/>
  <bookViews>
    <workbookView xWindow="-120" yWindow="-120" windowWidth="29040" windowHeight="15840" tabRatio="497" activeTab="2" xr2:uid="{00000000-000D-0000-FFFF-FFFF00000000}"/>
  </bookViews>
  <sheets>
    <sheet name="Стр.1" sheetId="4" r:id="rId1"/>
    <sheet name="Стр.2" sheetId="6" r:id="rId2"/>
    <sheet name="Стр.3" sheetId="5" r:id="rId3"/>
  </sheets>
  <definedNames>
    <definedName name="_xlnm._FilterDatabase" localSheetId="0" hidden="1">Стр.1!$A$14:$F$258</definedName>
    <definedName name="_xlnm._FilterDatabase" localSheetId="1" hidden="1">Стр.2!$A$7:$F$632</definedName>
    <definedName name="_xlnm.Print_Area" localSheetId="0">Стр.1!$A$1:$F$258</definedName>
    <definedName name="_xlnm.Print_Area" localSheetId="1">Стр.2!$A$1:$F$635</definedName>
    <definedName name="_xlnm.Print_Area" localSheetId="2">Стр.3!$A$1:$F$33</definedName>
  </definedNames>
  <calcPr calcId="181029"/>
  <fileRecoveryPr autoRecover="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49" i="4" l="1"/>
  <c r="E47" i="4"/>
  <c r="E46" i="4"/>
  <c r="E44" i="4"/>
  <c r="E41" i="4"/>
  <c r="E40" i="4"/>
  <c r="E39" i="4"/>
  <c r="E37" i="4"/>
  <c r="E34" i="4"/>
  <c r="E32" i="4"/>
  <c r="E22" i="4"/>
  <c r="E21" i="4"/>
  <c r="E20" i="4"/>
  <c r="E33" i="4"/>
  <c r="D225" i="4"/>
  <c r="E225" i="4"/>
  <c r="F238" i="4"/>
  <c r="E36" i="4"/>
  <c r="E35" i="4"/>
  <c r="F588" i="6"/>
  <c r="F589" i="6"/>
  <c r="F590" i="6"/>
  <c r="F591" i="6"/>
  <c r="F592" i="6"/>
  <c r="F593" i="6"/>
  <c r="F594" i="6"/>
  <c r="F595" i="6"/>
  <c r="F596" i="6"/>
  <c r="F597" i="6"/>
  <c r="F598" i="6"/>
  <c r="F599" i="6"/>
  <c r="F600" i="6"/>
  <c r="F601" i="6"/>
  <c r="F602" i="6"/>
  <c r="F603" i="6"/>
  <c r="F604" i="6"/>
  <c r="F605" i="6"/>
  <c r="F606" i="6"/>
  <c r="F607" i="6"/>
  <c r="F608" i="6"/>
  <c r="F609" i="6"/>
  <c r="F610" i="6"/>
  <c r="F611" i="6"/>
  <c r="F612" i="6"/>
  <c r="F613" i="6"/>
  <c r="F614" i="6"/>
  <c r="F615" i="6"/>
  <c r="F616" i="6"/>
  <c r="F617" i="6"/>
  <c r="F618" i="6"/>
  <c r="F619" i="6"/>
  <c r="F620" i="6"/>
  <c r="F621" i="6"/>
  <c r="F622" i="6"/>
  <c r="F623" i="6"/>
  <c r="F624" i="6"/>
  <c r="F625" i="6"/>
  <c r="F626" i="6"/>
  <c r="F627" i="6"/>
  <c r="F628" i="6"/>
  <c r="F629" i="6"/>
  <c r="F630" i="6"/>
  <c r="F631" i="6"/>
  <c r="F632" i="6"/>
  <c r="E83" i="4"/>
  <c r="F98" i="4"/>
  <c r="E102" i="4"/>
  <c r="E108" i="4"/>
  <c r="E111" i="4"/>
  <c r="E100" i="4"/>
  <c r="D102" i="4"/>
  <c r="D108" i="4"/>
  <c r="D111" i="4"/>
  <c r="D100" i="4"/>
  <c r="F111" i="4"/>
  <c r="D17" i="5"/>
  <c r="E17" i="5"/>
  <c r="F17" i="5"/>
  <c r="E251" i="4"/>
  <c r="F255" i="4"/>
  <c r="F252" i="4"/>
  <c r="E207" i="4"/>
  <c r="D207" i="4"/>
  <c r="F217" i="4"/>
  <c r="F206" i="4"/>
  <c r="D73" i="4"/>
  <c r="D56" i="4"/>
  <c r="D113" i="4"/>
  <c r="E113" i="4"/>
  <c r="F157" i="4"/>
  <c r="E181" i="4"/>
  <c r="D181" i="4"/>
  <c r="F184" i="4"/>
  <c r="D83" i="4"/>
  <c r="F90" i="4"/>
  <c r="F131" i="4"/>
  <c r="F122" i="4"/>
  <c r="D67" i="4"/>
  <c r="E67" i="4"/>
  <c r="F69" i="4"/>
  <c r="F237" i="4"/>
  <c r="E185" i="4"/>
  <c r="E179" i="4" s="1"/>
  <c r="D185" i="4"/>
  <c r="F196" i="4"/>
  <c r="F160" i="4"/>
  <c r="F168" i="4"/>
  <c r="F167" i="4"/>
  <c r="F165" i="4"/>
  <c r="F169" i="4"/>
  <c r="F164" i="4"/>
  <c r="F166" i="4"/>
  <c r="F163" i="4"/>
  <c r="F162" i="4"/>
  <c r="F161" i="4"/>
  <c r="F158" i="4"/>
  <c r="F153" i="4"/>
  <c r="F152" i="4"/>
  <c r="F135" i="4"/>
  <c r="F130" i="4"/>
  <c r="F129" i="4"/>
  <c r="F94" i="4"/>
  <c r="F70" i="4"/>
  <c r="F68" i="4"/>
  <c r="E246" i="4"/>
  <c r="E245" i="4"/>
  <c r="E244" i="4"/>
  <c r="E240" i="4"/>
  <c r="E239" i="4"/>
  <c r="F123" i="4"/>
  <c r="F133" i="4"/>
  <c r="D240" i="4"/>
  <c r="F241" i="4"/>
  <c r="F119" i="4"/>
  <c r="F236" i="4"/>
  <c r="F120" i="4"/>
  <c r="F116" i="4"/>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10" i="6"/>
  <c r="F311" i="6"/>
  <c r="F312" i="6"/>
  <c r="F313" i="6"/>
  <c r="F314" i="6"/>
  <c r="F315" i="6"/>
  <c r="F316" i="6"/>
  <c r="F317" i="6"/>
  <c r="F318" i="6"/>
  <c r="F319" i="6"/>
  <c r="F320" i="6"/>
  <c r="F321" i="6"/>
  <c r="F322" i="6"/>
  <c r="F323" i="6"/>
  <c r="F324" i="6"/>
  <c r="F325" i="6"/>
  <c r="F326" i="6"/>
  <c r="F327" i="6"/>
  <c r="F328" i="6"/>
  <c r="F329" i="6"/>
  <c r="F330" i="6"/>
  <c r="F331" i="6"/>
  <c r="F332" i="6"/>
  <c r="F333" i="6"/>
  <c r="F334" i="6"/>
  <c r="F335" i="6"/>
  <c r="F336" i="6"/>
  <c r="F337" i="6"/>
  <c r="F338" i="6"/>
  <c r="F339" i="6"/>
  <c r="F340" i="6"/>
  <c r="F341" i="6"/>
  <c r="F342" i="6"/>
  <c r="F343" i="6"/>
  <c r="F344" i="6"/>
  <c r="F345" i="6"/>
  <c r="F346" i="6"/>
  <c r="F347" i="6"/>
  <c r="F348" i="6"/>
  <c r="F349" i="6"/>
  <c r="F350" i="6"/>
  <c r="F351" i="6"/>
  <c r="F352" i="6"/>
  <c r="F353" i="6"/>
  <c r="F354" i="6"/>
  <c r="F355" i="6"/>
  <c r="F356" i="6"/>
  <c r="F357" i="6"/>
  <c r="F358" i="6"/>
  <c r="F359" i="6"/>
  <c r="F360" i="6"/>
  <c r="F361" i="6"/>
  <c r="F362" i="6"/>
  <c r="F363" i="6"/>
  <c r="F364" i="6"/>
  <c r="F365" i="6"/>
  <c r="F366" i="6"/>
  <c r="F367" i="6"/>
  <c r="F368" i="6"/>
  <c r="F369" i="6"/>
  <c r="F370" i="6"/>
  <c r="F371" i="6"/>
  <c r="F372" i="6"/>
  <c r="F373" i="6"/>
  <c r="F374" i="6"/>
  <c r="F375" i="6"/>
  <c r="F376" i="6"/>
  <c r="F377" i="6"/>
  <c r="F378" i="6"/>
  <c r="F379" i="6"/>
  <c r="F380" i="6"/>
  <c r="F381" i="6"/>
  <c r="F382" i="6"/>
  <c r="F383" i="6"/>
  <c r="F384" i="6"/>
  <c r="F385" i="6"/>
  <c r="F386" i="6"/>
  <c r="F387" i="6"/>
  <c r="F388" i="6"/>
  <c r="F389" i="6"/>
  <c r="F390" i="6"/>
  <c r="F391" i="6"/>
  <c r="F392" i="6"/>
  <c r="F393" i="6"/>
  <c r="F394" i="6"/>
  <c r="F395" i="6"/>
  <c r="F396" i="6"/>
  <c r="F397" i="6"/>
  <c r="F398" i="6"/>
  <c r="F399" i="6"/>
  <c r="F400" i="6"/>
  <c r="F401" i="6"/>
  <c r="F402" i="6"/>
  <c r="F403" i="6"/>
  <c r="F404" i="6"/>
  <c r="F405" i="6"/>
  <c r="F406" i="6"/>
  <c r="F407" i="6"/>
  <c r="F408" i="6"/>
  <c r="F409" i="6"/>
  <c r="F410" i="6"/>
  <c r="F411" i="6"/>
  <c r="F412" i="6"/>
  <c r="F413" i="6"/>
  <c r="F414" i="6"/>
  <c r="F415" i="6"/>
  <c r="F416" i="6"/>
  <c r="F417" i="6"/>
  <c r="F418" i="6"/>
  <c r="F419" i="6"/>
  <c r="F420" i="6"/>
  <c r="F421" i="6"/>
  <c r="F422" i="6"/>
  <c r="F423" i="6"/>
  <c r="F424" i="6"/>
  <c r="F425" i="6"/>
  <c r="F426" i="6"/>
  <c r="F427" i="6"/>
  <c r="F428" i="6"/>
  <c r="F429" i="6"/>
  <c r="F430" i="6"/>
  <c r="F431" i="6"/>
  <c r="F432" i="6"/>
  <c r="F433" i="6"/>
  <c r="F434" i="6"/>
  <c r="F435" i="6"/>
  <c r="F436" i="6"/>
  <c r="F437" i="6"/>
  <c r="F438" i="6"/>
  <c r="F439" i="6"/>
  <c r="F440" i="6"/>
  <c r="F441" i="6"/>
  <c r="F442" i="6"/>
  <c r="F443" i="6"/>
  <c r="F444" i="6"/>
  <c r="F445" i="6"/>
  <c r="F446" i="6"/>
  <c r="F447" i="6"/>
  <c r="F448" i="6"/>
  <c r="F449" i="6"/>
  <c r="F450" i="6"/>
  <c r="F451" i="6"/>
  <c r="F452" i="6"/>
  <c r="F453" i="6"/>
  <c r="F454" i="6"/>
  <c r="F455" i="6"/>
  <c r="F456" i="6"/>
  <c r="F457" i="6"/>
  <c r="F458" i="6"/>
  <c r="F459" i="6"/>
  <c r="F460" i="6"/>
  <c r="F461" i="6"/>
  <c r="F462" i="6"/>
  <c r="F463" i="6"/>
  <c r="F464" i="6"/>
  <c r="F465" i="6"/>
  <c r="F466" i="6"/>
  <c r="F467" i="6"/>
  <c r="F468" i="6"/>
  <c r="F469" i="6"/>
  <c r="F470" i="6"/>
  <c r="F471" i="6"/>
  <c r="F472" i="6"/>
  <c r="F473" i="6"/>
  <c r="F474" i="6"/>
  <c r="F475" i="6"/>
  <c r="F476" i="6"/>
  <c r="F477" i="6"/>
  <c r="F478" i="6"/>
  <c r="F479" i="6"/>
  <c r="F480" i="6"/>
  <c r="F481" i="6"/>
  <c r="F482" i="6"/>
  <c r="F483" i="6"/>
  <c r="F484" i="6"/>
  <c r="F485" i="6"/>
  <c r="F486" i="6"/>
  <c r="F487" i="6"/>
  <c r="F488" i="6"/>
  <c r="F489" i="6"/>
  <c r="F490" i="6"/>
  <c r="F491" i="6"/>
  <c r="F492" i="6"/>
  <c r="F493" i="6"/>
  <c r="F494" i="6"/>
  <c r="F495" i="6"/>
  <c r="F496" i="6"/>
  <c r="F497" i="6"/>
  <c r="F498" i="6"/>
  <c r="F499" i="6"/>
  <c r="F500" i="6"/>
  <c r="F501" i="6"/>
  <c r="F502" i="6"/>
  <c r="F503" i="6"/>
  <c r="F504" i="6"/>
  <c r="F505" i="6"/>
  <c r="F506" i="6"/>
  <c r="F507" i="6"/>
  <c r="F508" i="6"/>
  <c r="F509" i="6"/>
  <c r="F510" i="6"/>
  <c r="F511" i="6"/>
  <c r="F512" i="6"/>
  <c r="F513" i="6"/>
  <c r="F514" i="6"/>
  <c r="F515" i="6"/>
  <c r="F516" i="6"/>
  <c r="F517" i="6"/>
  <c r="F518" i="6"/>
  <c r="F519" i="6"/>
  <c r="F520" i="6"/>
  <c r="F521" i="6"/>
  <c r="F522" i="6"/>
  <c r="F523" i="6"/>
  <c r="F524" i="6"/>
  <c r="F525" i="6"/>
  <c r="F526" i="6"/>
  <c r="F527" i="6"/>
  <c r="F528" i="6"/>
  <c r="F529" i="6"/>
  <c r="F530" i="6"/>
  <c r="F531" i="6"/>
  <c r="F532" i="6"/>
  <c r="F533" i="6"/>
  <c r="F534" i="6"/>
  <c r="F535" i="6"/>
  <c r="F536" i="6"/>
  <c r="F537" i="6"/>
  <c r="F538" i="6"/>
  <c r="F539" i="6"/>
  <c r="F540" i="6"/>
  <c r="F541" i="6"/>
  <c r="F542" i="6"/>
  <c r="F543" i="6"/>
  <c r="F544" i="6"/>
  <c r="F545" i="6"/>
  <c r="F546" i="6"/>
  <c r="F547" i="6"/>
  <c r="F548" i="6"/>
  <c r="F549" i="6"/>
  <c r="F550" i="6"/>
  <c r="F551" i="6"/>
  <c r="F552" i="6"/>
  <c r="F553" i="6"/>
  <c r="F554" i="6"/>
  <c r="F555" i="6"/>
  <c r="F556" i="6"/>
  <c r="F557" i="6"/>
  <c r="F558" i="6"/>
  <c r="F559" i="6"/>
  <c r="F560" i="6"/>
  <c r="F561" i="6"/>
  <c r="F562" i="6"/>
  <c r="F563" i="6"/>
  <c r="F564" i="6"/>
  <c r="F565" i="6"/>
  <c r="F566" i="6"/>
  <c r="F567" i="6"/>
  <c r="F568" i="6"/>
  <c r="F569" i="6"/>
  <c r="F570" i="6"/>
  <c r="F571" i="6"/>
  <c r="F572" i="6"/>
  <c r="F573" i="6"/>
  <c r="F574" i="6"/>
  <c r="F575" i="6"/>
  <c r="F576" i="6"/>
  <c r="F577" i="6"/>
  <c r="F578" i="6"/>
  <c r="F579" i="6"/>
  <c r="F580" i="6"/>
  <c r="F581" i="6"/>
  <c r="F582" i="6"/>
  <c r="F583" i="6"/>
  <c r="F584" i="6"/>
  <c r="F585" i="6"/>
  <c r="F586" i="6"/>
  <c r="F587" i="6"/>
  <c r="F114" i="4"/>
  <c r="F155" i="4"/>
  <c r="F97" i="4"/>
  <c r="D239" i="4"/>
  <c r="F239" i="4" s="1"/>
  <c r="D249" i="4"/>
  <c r="D246" i="4"/>
  <c r="D245" i="4"/>
  <c r="D244" i="4"/>
  <c r="F244" i="4" s="1"/>
  <c r="D251" i="4"/>
  <c r="D179" i="4" s="1"/>
  <c r="F179" i="4" s="1"/>
  <c r="D180" i="4"/>
  <c r="D9" i="5"/>
  <c r="F9" i="5" s="1"/>
  <c r="E249" i="4"/>
  <c r="F250" i="4"/>
  <c r="F249" i="4" s="1"/>
  <c r="F95" i="4"/>
  <c r="F91" i="4"/>
  <c r="F89" i="4"/>
  <c r="F93" i="4"/>
  <c r="F132" i="4"/>
  <c r="E9" i="5"/>
  <c r="E8" i="5"/>
  <c r="F191" i="4"/>
  <c r="F190" i="4"/>
  <c r="E31" i="4"/>
  <c r="E30" i="4"/>
  <c r="F115" i="4"/>
  <c r="E73" i="4"/>
  <c r="E72" i="4" s="1"/>
  <c r="F72" i="4" s="1"/>
  <c r="F193" i="4"/>
  <c r="F126" i="4"/>
  <c r="F154" i="4"/>
  <c r="F151" i="4"/>
  <c r="D58" i="4"/>
  <c r="E58" i="4"/>
  <c r="F64" i="4"/>
  <c r="F61" i="4"/>
  <c r="D31" i="4"/>
  <c r="D30" i="4"/>
  <c r="F234" i="4"/>
  <c r="F214" i="4"/>
  <c r="F192" i="4"/>
  <c r="F121" i="4"/>
  <c r="F60" i="4"/>
  <c r="F86" i="4"/>
  <c r="F235" i="4"/>
  <c r="F233" i="4"/>
  <c r="F136" i="4"/>
  <c r="F200" i="4"/>
  <c r="F232" i="4"/>
  <c r="F243" i="4"/>
  <c r="F106" i="4"/>
  <c r="F125" i="4"/>
  <c r="F12" i="5"/>
  <c r="F11" i="5"/>
  <c r="F231" i="4"/>
  <c r="F230" i="4"/>
  <c r="F226" i="4"/>
  <c r="F195" i="4"/>
  <c r="F39" i="4"/>
  <c r="F229" i="4"/>
  <c r="F104" i="4"/>
  <c r="F159" i="4"/>
  <c r="E56" i="4"/>
  <c r="E55" i="4" s="1"/>
  <c r="E17" i="4" s="1"/>
  <c r="E15" i="4" s="1"/>
  <c r="E65" i="4"/>
  <c r="E19" i="4"/>
  <c r="E18" i="4"/>
  <c r="E25" i="4"/>
  <c r="E43" i="4"/>
  <c r="E45" i="4"/>
  <c r="E42" i="4"/>
  <c r="E48" i="4"/>
  <c r="E79" i="4"/>
  <c r="E78" i="4"/>
  <c r="E174" i="4"/>
  <c r="E53" i="4"/>
  <c r="E52" i="4"/>
  <c r="F204" i="4"/>
  <c r="D48" i="4"/>
  <c r="F50" i="4"/>
  <c r="F245" i="4"/>
  <c r="F201" i="4"/>
  <c r="F228" i="4"/>
  <c r="F103" i="4"/>
  <c r="F176" i="4"/>
  <c r="F145" i="4"/>
  <c r="F177" i="4"/>
  <c r="F242" i="4"/>
  <c r="F240" i="4" s="1"/>
  <c r="E180" i="4"/>
  <c r="F225" i="4"/>
  <c r="F227" i="4"/>
  <c r="F142" i="4"/>
  <c r="F149" i="4"/>
  <c r="D79" i="4"/>
  <c r="F82" i="4"/>
  <c r="F247" i="4"/>
  <c r="D78" i="4"/>
  <c r="D65" i="4"/>
  <c r="D55" i="4"/>
  <c r="F55" i="4" s="1"/>
  <c r="D45" i="4"/>
  <c r="F45" i="4" s="1"/>
  <c r="D43" i="4"/>
  <c r="D42" i="4" s="1"/>
  <c r="F42" i="4" s="1"/>
  <c r="D53" i="4"/>
  <c r="F53" i="4" s="1"/>
  <c r="D52" i="4"/>
  <c r="F52" i="4" s="1"/>
  <c r="D72" i="4"/>
  <c r="D174" i="4"/>
  <c r="D25" i="4"/>
  <c r="F25" i="4" s="1"/>
  <c r="D19" i="4"/>
  <c r="D18" i="4" s="1"/>
  <c r="F205" i="4"/>
  <c r="F197" i="4"/>
  <c r="F188" i="4"/>
  <c r="F138" i="4"/>
  <c r="F134" i="4"/>
  <c r="F140" i="4"/>
  <c r="F107" i="4"/>
  <c r="F248" i="4"/>
  <c r="F246" i="4"/>
  <c r="F62" i="4"/>
  <c r="F147" i="4"/>
  <c r="F253" i="4"/>
  <c r="F221" i="4"/>
  <c r="F35" i="4"/>
  <c r="F33" i="4"/>
  <c r="F141" i="4"/>
  <c r="F139" i="4"/>
  <c r="F128" i="4"/>
  <c r="F117" i="4"/>
  <c r="F96" i="4"/>
  <c r="F71" i="4"/>
  <c r="F88" i="4"/>
  <c r="F101" i="4"/>
  <c r="F146" i="4"/>
  <c r="F37" i="4"/>
  <c r="F36" i="4"/>
  <c r="F24" i="4"/>
  <c r="F137" i="4"/>
  <c r="F127" i="4"/>
  <c r="F124" i="4"/>
  <c r="F77" i="4"/>
  <c r="F222" i="4"/>
  <c r="F198" i="4"/>
  <c r="F194" i="4"/>
  <c r="F110" i="4"/>
  <c r="F99" i="4"/>
  <c r="F54" i="4"/>
  <c r="F85" i="4"/>
  <c r="F144" i="4"/>
  <c r="F170" i="4"/>
  <c r="F156" i="4"/>
  <c r="F258" i="4"/>
  <c r="F213" i="4"/>
  <c r="F183" i="4"/>
  <c r="F105" i="4"/>
  <c r="F172" i="4"/>
  <c r="F171" i="4"/>
  <c r="F92" i="4"/>
  <c r="F87" i="4"/>
  <c r="F187" i="4"/>
  <c r="F186" i="4"/>
  <c r="F67" i="4"/>
  <c r="F199" i="4"/>
  <c r="F178" i="4"/>
  <c r="F175" i="4"/>
  <c r="F174" i="4"/>
  <c r="F118" i="4"/>
  <c r="F29" i="4"/>
  <c r="F28" i="4"/>
  <c r="F27" i="4"/>
  <c r="F26" i="4"/>
  <c r="F216" i="4"/>
  <c r="F143" i="4"/>
  <c r="F5" i="6"/>
  <c r="F51" i="4"/>
  <c r="F76" i="4"/>
  <c r="F189" i="4"/>
  <c r="F254" i="4"/>
  <c r="F257" i="4"/>
  <c r="F220" i="4"/>
  <c r="F219" i="4"/>
  <c r="F218" i="4"/>
  <c r="F203" i="4"/>
  <c r="F256" i="4"/>
  <c r="F181" i="4"/>
  <c r="F202" i="4"/>
  <c r="F32" i="4"/>
  <c r="F34" i="4"/>
  <c r="F40" i="4"/>
  <c r="F41" i="4"/>
  <c r="F215" i="4"/>
  <c r="F173" i="4"/>
  <c r="F148" i="4"/>
  <c r="F224" i="4"/>
  <c r="F223" i="4"/>
  <c r="F212" i="4"/>
  <c r="F211" i="4"/>
  <c r="F210" i="4"/>
  <c r="F209" i="4"/>
  <c r="F208" i="4"/>
  <c r="F182" i="4"/>
  <c r="F109" i="4"/>
  <c r="F84" i="4"/>
  <c r="F81" i="4"/>
  <c r="F80" i="4"/>
  <c r="F75" i="4"/>
  <c r="F74" i="4"/>
  <c r="F66" i="4"/>
  <c r="F63" i="4"/>
  <c r="F59" i="4"/>
  <c r="F57" i="4"/>
  <c r="F49" i="4"/>
  <c r="F47" i="4"/>
  <c r="F46" i="4"/>
  <c r="F44" i="4"/>
  <c r="F23" i="4"/>
  <c r="F22" i="4"/>
  <c r="F21" i="4"/>
  <c r="F20" i="4"/>
  <c r="F16" i="5"/>
  <c r="F15" i="5"/>
  <c r="F13" i="5"/>
  <c r="F43" i="4"/>
  <c r="F73" i="4"/>
  <c r="F207" i="4"/>
  <c r="F108" i="4"/>
  <c r="F79" i="4"/>
  <c r="F185" i="4"/>
  <c r="F65" i="4"/>
  <c r="F58" i="4"/>
  <c r="F180" i="4"/>
  <c r="F56" i="4"/>
  <c r="F31" i="4"/>
  <c r="F251" i="4"/>
  <c r="F113" i="4"/>
  <c r="F78" i="4"/>
  <c r="F48" i="4"/>
  <c r="F38" i="4"/>
  <c r="F8" i="5"/>
  <c r="F102" i="4"/>
  <c r="F19" i="4"/>
  <c r="F83" i="4"/>
  <c r="F30" i="4"/>
  <c r="F100" i="4"/>
  <c r="F18" i="4" l="1"/>
  <c r="D17" i="4"/>
  <c r="D15" i="4" l="1"/>
  <c r="F15" i="4" s="1"/>
  <c r="F17" i="4"/>
</calcChain>
</file>

<file path=xl/sharedStrings.xml><?xml version="1.0" encoding="utf-8"?>
<sst xmlns="http://schemas.openxmlformats.org/spreadsheetml/2006/main" count="2679" uniqueCount="1360">
  <si>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</si>
  <si>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Налог на имущество физических лиц</t>
  </si>
  <si>
    <t>906070206245L3040000</t>
  </si>
  <si>
    <t>90104090329910000000</t>
  </si>
  <si>
    <t>902 113 02 994 04 0008 130</t>
  </si>
  <si>
    <t>90104120125310000000</t>
  </si>
  <si>
    <t>9010501039F367484000</t>
  </si>
  <si>
    <t>901050203А6810000000</t>
  </si>
  <si>
    <t>9010503033ИВ16000000</t>
  </si>
  <si>
    <t>9010503033ИД16000000</t>
  </si>
  <si>
    <t>9010503033ИЖ16000000</t>
  </si>
  <si>
    <t>9010503033ИК16000000</t>
  </si>
  <si>
    <t>9010503033ИС16000000</t>
  </si>
  <si>
    <t>90106030131110000000</t>
  </si>
  <si>
    <t>90107000000000000000</t>
  </si>
  <si>
    <t>90107020000000000000</t>
  </si>
  <si>
    <t>9010702039И316000000</t>
  </si>
  <si>
    <t>90107050000000000000</t>
  </si>
  <si>
    <t>90107050183811000000</t>
  </si>
  <si>
    <t>90201130221010000000</t>
  </si>
  <si>
    <t>Возмещение ущерба при возникновении страховых случаев, когда выгодоприобретателями выступают получатели средств бюджета городского округа</t>
  </si>
  <si>
    <t>901 116 10 031 04 0000 140</t>
  </si>
  <si>
    <t xml:space="preserve">Доходы от продажи земельных участков, находящихся в государственной и муниципальной собственности </t>
  </si>
  <si>
    <t>Субсидии бюджетам бюджетной системы Российской Федерации (межбюджетные субсидии)</t>
  </si>
  <si>
    <t>Резервные фонды</t>
  </si>
  <si>
    <t>Резервные средства</t>
  </si>
  <si>
    <t>91901110000000000000</t>
  </si>
  <si>
    <t>91901117009010700000</t>
  </si>
  <si>
    <t>91901117009010700870</t>
  </si>
  <si>
    <t>Организация предоставления общего образования и создание условий для содержания детей в муниципальных общеобразовательных организациях</t>
  </si>
  <si>
    <t>90201130222310000000</t>
  </si>
  <si>
    <t>90201130273011000000</t>
  </si>
  <si>
    <t>90201137009010000000</t>
  </si>
  <si>
    <t>90204000000000000000</t>
  </si>
  <si>
    <t>90204060000000000000</t>
  </si>
  <si>
    <t>90204060221210000000</t>
  </si>
  <si>
    <t>90204120000000000000</t>
  </si>
  <si>
    <t>90204120210110000000</t>
  </si>
  <si>
    <t>90205000000000000000</t>
  </si>
  <si>
    <t>182 101 02 010 01 0000 110</t>
  </si>
  <si>
    <t>90808010811110000000</t>
  </si>
  <si>
    <t>90808010811110000350</t>
  </si>
  <si>
    <t>Исполнение обязательств по обслуживанию муниципального долга в соответствии с программой муниципальных внутренних заимствований и заключенными соглашениями</t>
  </si>
  <si>
    <t>Обслуживание муниципального долга</t>
  </si>
  <si>
    <t>Налоги на совокупный доход</t>
  </si>
  <si>
    <t>Налоги на имущество</t>
  </si>
  <si>
    <t>Безвозмездные поступления от других бюджетов бюджетной системы Российской Федерации</t>
  </si>
  <si>
    <t>Субсидии бюджетам городских округов на софинансирование капитальных вложений в объекты муниципальной собственности (Субсидии на строительство средней общеобразовательной школы на 350 мест в п. Баранчинский Кушвинского городского округа)</t>
  </si>
  <si>
    <t>90104120125410000000</t>
  </si>
  <si>
    <t>Проведение независимой оценки (переоценки) рыночной стоимости в отношении земельных участков</t>
  </si>
  <si>
    <t>182 101 02 030 01 0000 110</t>
  </si>
  <si>
    <t>182 101 02 000 01 0000 110</t>
  </si>
  <si>
    <t>000 100 00 000 00 0000 000</t>
  </si>
  <si>
    <t>000 101 00 000 00 0000 000</t>
  </si>
  <si>
    <t>Защита населения и территории от чрезвычайных ситуаций природного и техногенного характера, пожарная безопасность</t>
  </si>
  <si>
    <t>ОБСЛУЖИВАНИЕ ГОСУДАРСТВЕННОГО (МУНИЦИПАЛЬНОГО) ДОЛГА</t>
  </si>
  <si>
    <t>Обслуживание государственного (муниципального) внутреннего долга</t>
  </si>
  <si>
    <t>90808010810610000000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</si>
  <si>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</si>
  <si>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</si>
  <si>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182 105 02 020 02 0000 110</t>
  </si>
  <si>
    <t>048 112 01 000 01 0000 120</t>
  </si>
  <si>
    <t>908 202 29 999 04 0110 150</t>
  </si>
  <si>
    <t>Осуществление капитального и текущего ремонта жилых помещений, переданных (планируемых к передаче) по договору социального найма жилого помещения</t>
  </si>
  <si>
    <t>Формирование земельных участков для строительства объектов муниципальной собственности</t>
  </si>
  <si>
    <t>Водоотведение поверхностных сточных вод</t>
  </si>
  <si>
    <t>Приобретение дорожной и коммунальной техники</t>
  </si>
  <si>
    <t>90105010393610000000</t>
  </si>
  <si>
    <t>90204120214310000000</t>
  </si>
  <si>
    <t>90205020222110000000</t>
  </si>
  <si>
    <t>90205020225910000000</t>
  </si>
  <si>
    <t>90607010673210000000</t>
  </si>
  <si>
    <t>90607030652610000000</t>
  </si>
  <si>
    <t>906 202 49 999 04 0143 150</t>
  </si>
  <si>
    <t>Прочие межбюджетные трансферты, передаваемые бюджетам городских округов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 в том числе с учетом повышения минимального размера оплаты труда в 2022 году)</t>
  </si>
  <si>
    <t>Прочие межбюджетные трансферты, передаваемые бюджетам городских округов (приобретение ноутбука и принтера для Управления культуры Кушвинского городского округа)</t>
  </si>
  <si>
    <t>902 116 01 074 01 0000 140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</si>
  <si>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</si>
  <si>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Судебная система</t>
  </si>
  <si>
    <t>Финансовое обеспечение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</si>
  <si>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Другие общегосударственные вопросы</t>
  </si>
  <si>
    <t>Иные штрафы, неустойки, пени, уплаченные в соответствии с законом или договором в случае неисполнения или ненадежного исполнения обязательств перед муниципальным органом, (муниципальным казенным учреждением) городского округа</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</si>
  <si>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</si>
  <si>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обеспечения фондов оплаты труда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 в том числе с учетом повышения минимального размера оплаты труда)</t>
  </si>
  <si>
    <t>Организация предоставления общего образования и создание условий для содержания детей в муниципальных общеобразовательных организациях (в части обеспечения фондов оплаты труда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 в том числе с учетом повышения минимального размера оплаты труда)</t>
  </si>
  <si>
    <t>Организация предоставления дополнительного образования детей в муниципальных организациях дополнительного образования (в части обеспечения фондов оплаты труда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 в том числе с учетом повышения минимального размера оплаты труда)</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</si>
  <si>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образования (в части обеспечения фондов оплаты труда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 в том числе с учетом повышения минимального размера оплаты труда)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</si>
  <si>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</si>
  <si>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182 116 10 129 01 0000 140</t>
  </si>
  <si>
    <t>902 114 01 040 04 0000 410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</si>
  <si>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</si>
  <si>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</si>
  <si>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</si>
  <si>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Платежи при пользовании природными ресурсами</t>
  </si>
  <si>
    <t>Руководитель финансово-</t>
  </si>
  <si>
    <t>69520457</t>
  </si>
  <si>
    <t>Доходы бюджета - всего</t>
  </si>
  <si>
    <t xml:space="preserve">Единица измерения: руб. </t>
  </si>
  <si>
    <t>Налоговые и неналоговые доходы</t>
  </si>
  <si>
    <t>Другие вопросы в области национальной безопасности и правоохранительной деятельности</t>
  </si>
  <si>
    <t>90200000000000000000</t>
  </si>
  <si>
    <t>90201000000000000000</t>
  </si>
  <si>
    <t>90201130000000000000</t>
  </si>
  <si>
    <t>90201130221610000000</t>
  </si>
  <si>
    <t>Организация деятельности муниципальных музеев, приобретение и хранение музейных предметов и музейных коллекций</t>
  </si>
  <si>
    <t>Организация библиотечного обслуживания населения, формирование и хранение библиотечных фондов муниципальных библиотек</t>
  </si>
  <si>
    <t>042 116 01 193 01 0000 140</t>
  </si>
  <si>
    <t>Организация предоставления услуг (выполнения работ) в сфере физической культуры и спорта</t>
  </si>
  <si>
    <t>901050203АИГ16000000</t>
  </si>
  <si>
    <t>Обеспечение персонифицированного финансирования дополнительного образования детей</t>
  </si>
  <si>
    <t>Прочие субсидии бюджетам городских округов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</si>
  <si>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Организация предоставления общего образования и создание условий для содержания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 осуществляемых за счет субвенций из областного бюджета)</t>
  </si>
  <si>
    <t>Организация предоставления общего образования и создание условий для содержания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 осуществляемых за счет субвенций из областного бюджета)</t>
  </si>
  <si>
    <t>Прочие доходы от компенсации затрат бюджетов городских округов. (Прочие доходы от компенсации затрат бюджетов городских округов (в части возврата дебиторской задолженности прошлых лет))</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</si>
  <si>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</si>
  <si>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</si>
  <si>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Прочие межбюджетные трансферты, передаваемые бюджетам городских округов (предоставление государственной поддержки на конкурсной основе муниципальным учреждениям культуры Свердловской области)</t>
  </si>
  <si>
    <t>Субсидии бюджетам городских округов на реализацию мероприятий по обеспечению жильем молодых семей</t>
  </si>
  <si>
    <t>901090901А0910000000</t>
  </si>
  <si>
    <t>901090901А0910000360</t>
  </si>
  <si>
    <t>90203000000000000000</t>
  </si>
  <si>
    <t>90203100000000000000</t>
  </si>
  <si>
    <t>90203100232610002000</t>
  </si>
  <si>
    <t>90205020221910000000</t>
  </si>
  <si>
    <t>90205020222016000000</t>
  </si>
  <si>
    <t>90607020620645410000</t>
  </si>
  <si>
    <t>906070206206Z5410000</t>
  </si>
  <si>
    <t>90607030652810000000</t>
  </si>
  <si>
    <t>90607090644110000000</t>
  </si>
  <si>
    <t>90607090644110000360</t>
  </si>
  <si>
    <t>90807030821310000000</t>
  </si>
  <si>
    <t>90807030821610000000</t>
  </si>
  <si>
    <t>90808010810310000000</t>
  </si>
  <si>
    <t>908080108149L5190000</t>
  </si>
  <si>
    <t>90808010842310000000</t>
  </si>
  <si>
    <t>91201037001211200000</t>
  </si>
  <si>
    <t>90201137001610000000</t>
  </si>
  <si>
    <t>90204120210210000000</t>
  </si>
  <si>
    <t>90204120216910000000</t>
  </si>
  <si>
    <t>90204120220810000000</t>
  </si>
  <si>
    <t>90205020220810000000</t>
  </si>
  <si>
    <t>9020502022Б110000000</t>
  </si>
  <si>
    <t>90607010652710000000</t>
  </si>
  <si>
    <t>90607010672110000000</t>
  </si>
  <si>
    <t>90607020672110000000</t>
  </si>
  <si>
    <t>90607020673910000000</t>
  </si>
  <si>
    <t>90607030672110000000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</si>
  <si>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</si>
  <si>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</si>
  <si>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Дотации бюджетам городских округов на поддержку мер по обеспечению сбалансированности бюджетов</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</si>
  <si>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</si>
  <si>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Прочие субсидии бюджетам городских округов (реализация мероприятий по поэтапному внедрению Всероссийского физкультурно-спортивного комплекса «Готов к труду и обороне» (ГТО)</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</si>
  <si>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</si>
  <si>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</si>
  <si>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</si>
  <si>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</si>
  <si>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Доходы бюджетов городских округов от возврата организациями остатков субсидий прошлых лет</t>
  </si>
  <si>
    <t>90106050000000000000</t>
  </si>
  <si>
    <t>90106050130710000000</t>
  </si>
  <si>
    <t>90601137009010000000</t>
  </si>
  <si>
    <t>90607000000000000000</t>
  </si>
  <si>
    <t>90607010000000000000</t>
  </si>
  <si>
    <t>90607010610113000000</t>
  </si>
  <si>
    <t>Дополнительное образование детей</t>
  </si>
  <si>
    <t>Жилищное хозяйство</t>
  </si>
  <si>
    <t>Капитальный ремонт общего имущества в многоквартирных домах</t>
  </si>
  <si>
    <t>017 116 01 193 01 0000 140</t>
  </si>
  <si>
    <t>906 116 07 090 04 0000 140</t>
  </si>
  <si>
    <t>902 116 10 032 04 0000 140</t>
  </si>
  <si>
    <t>017 116 11 050 01 0000 140</t>
  </si>
  <si>
    <t>045 116 11 050 01 0000 140</t>
  </si>
  <si>
    <t>901 116 11 064 01 0000 140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</si>
  <si>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</si>
  <si>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Комплексное благоустройство места захоронения, расположенного по адресу: Свердловская область, город Кушва, улица Шляхтина - улица Калинина, "Мемориал погибшим от ран в госпиталях города Кушвы" (братская могила)</t>
  </si>
  <si>
    <t>Главный бухгалтер _______________________   Т.Н.Кутузова</t>
  </si>
  <si>
    <t>Прочие межбюджетные трансферты, передаваемые бюджетам городских округов (иной межбюджетный трансферт бюджету Кушвинского городского округа на приобретение ноутбука для Муниципального автономного учреждения дополнительного образования Кушвинского городского округа "Кушвинская детская музыкальная школа")</t>
  </si>
  <si>
    <t>901 202 25 243 04 0000 150</t>
  </si>
  <si>
    <t>908 202 25 519 04 0000 150</t>
  </si>
  <si>
    <t>90210040000000000000</t>
  </si>
  <si>
    <t>902100402629L4970000</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</si>
  <si>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</si>
  <si>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902 116 07 090 04 0000 140</t>
  </si>
  <si>
    <t>906 111 05 034 04 0008 120</t>
  </si>
  <si>
    <t>90104050319642П00000</t>
  </si>
  <si>
    <t>90104080196110000000</t>
  </si>
  <si>
    <t>90105010000000000000</t>
  </si>
  <si>
    <t>9010501039F316000000</t>
  </si>
  <si>
    <t>9010501039F367483000</t>
  </si>
  <si>
    <t>902 114 02 043 04 0000 440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</si>
  <si>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</si>
  <si>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Предоставление социальных выплат молодым семьям на приобретение (строительство) жилья на территории Кушвинского городского округа</t>
  </si>
  <si>
    <t>Управление образования Кушвинского городского округа</t>
  </si>
  <si>
    <t>Дошкольное образование</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</si>
  <si>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</si>
  <si>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90607010610145110000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</si>
  <si>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</si>
  <si>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90101040000000000000</t>
  </si>
  <si>
    <t>90204120215210000000</t>
  </si>
  <si>
    <t>90205010221610000000</t>
  </si>
  <si>
    <t>902 111 09 080 04 0012 120</t>
  </si>
  <si>
    <t>042 116 01 093 01 0000 140</t>
  </si>
  <si>
    <t>Прочие субсидии бюджетам городских округов (Субсидия на внедрение механизмов инициативного бюджетирования на территории Свердловской области в 2020 году)</t>
  </si>
  <si>
    <t>906 218 04 020 04 0000 150</t>
  </si>
  <si>
    <t>906 113 01 994 04 0001 130</t>
  </si>
  <si>
    <t>901 116 10 082 04 0000 140</t>
  </si>
  <si>
    <t>Платежи в целях возмещения ущерба при расторжении муниципального контракта, финансируемого за счет средств муниципального дорожного фонда городского округа, в связи с односторонним отказом исполнителя (подрядчика) от его исполнения</t>
  </si>
  <si>
    <t>019 116 01 083 01 0000 140</t>
  </si>
  <si>
    <t>90103100110110000000</t>
  </si>
  <si>
    <t>90103100352313000000</t>
  </si>
  <si>
    <t>90102000000000000000</t>
  </si>
  <si>
    <t>90102030000000000000</t>
  </si>
  <si>
    <t>90102030174651180000</t>
  </si>
  <si>
    <t>902 202 25 497 04 0000 150</t>
  </si>
  <si>
    <t>915 202 29 999 04 0123 150</t>
  </si>
  <si>
    <t>Форма 0503117 с. 2</t>
  </si>
  <si>
    <t xml:space="preserve"> 2. Расходы бюджета</t>
  </si>
  <si>
    <t>Наименование показателя</t>
  </si>
  <si>
    <t>90101130173541100000</t>
  </si>
  <si>
    <t>90101130173641200000</t>
  </si>
  <si>
    <t>90101130383213000000</t>
  </si>
  <si>
    <t>90101137009010000000</t>
  </si>
  <si>
    <t>Другие вопросы в области культуры, кинематографии</t>
  </si>
  <si>
    <t>Спорт высших достижений</t>
  </si>
  <si>
    <t>019 116 01 203 01 0000 140</t>
  </si>
  <si>
    <t>000 109 00 000 00 0000 000</t>
  </si>
  <si>
    <t>000 109 04 000 00 0000 110</t>
  </si>
  <si>
    <t>182 109 04 052 04 2100 110</t>
  </si>
  <si>
    <t>Невыясненные поступления, зачисляемые в бюджеты городских округов</t>
  </si>
  <si>
    <t>Прочие неналоговые доходы</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</si>
  <si>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</si>
  <si>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Осуществление государственного полномочия Свердловской области по созданию административных комиссий</t>
  </si>
  <si>
    <t>90112000000000000000</t>
  </si>
  <si>
    <t>90112010000000000000</t>
  </si>
  <si>
    <t>90112010153013000000</t>
  </si>
  <si>
    <t>Председатель Думы Кушвинского городского округа</t>
  </si>
  <si>
    <t>Управление муниципального контроля Кушвинского городского округа</t>
  </si>
  <si>
    <t>Ремонт тротуара, расположенного в Свердловской области, пос. Баранчинский, ул. Республики (участок от ул. Коммуны до ул. Ленина)</t>
  </si>
  <si>
    <t>Ремонт автомобильной дороги, расположенной в Свердловской области, г. Кушва, пер. Спортивный (участок от ул. Энгельса до дома № 1 по пер. Спортивный)</t>
  </si>
  <si>
    <t>Ремонт сети холодного водоснабжения г. Кушва (участок от ул. Строителей, д. № 12 до ул. Красноармейская, д. № 16)</t>
  </si>
  <si>
    <t>Комплексное благоустройство общественной территории, прилегающей к зданию администрации со стороны ул. Красноармейская и ул. Луначарского</t>
  </si>
  <si>
    <t>Проведение мероприятий по энергосбережению и повышение энергетической эффективности</t>
  </si>
  <si>
    <t>Капитальный ремонт муниципальных учреждений, подведомственных Управлению образования Кушвинского городского округа</t>
  </si>
  <si>
    <t>90104090321310000000</t>
  </si>
  <si>
    <t>90104090321610000000</t>
  </si>
  <si>
    <t>90105020331116000000</t>
  </si>
  <si>
    <t>90105020332110000000</t>
  </si>
  <si>
    <t>90105030317410002000</t>
  </si>
  <si>
    <t>90105030317410003000</t>
  </si>
  <si>
    <t>90105030342210000000</t>
  </si>
  <si>
    <t>90105050373110000000</t>
  </si>
  <si>
    <t>90205027009010700000</t>
  </si>
  <si>
    <t>90607010672210000000</t>
  </si>
  <si>
    <t>906 117 01 040 04 0000 180</t>
  </si>
  <si>
    <t>Субсидии бюджетам городских округов на софинансирование капитальных вложений в объекты муниципальной собственности (Субсидии на строительство объекта "Система водоснабжения г.Кушва от Половинкинского участка подземных вод")</t>
  </si>
  <si>
    <t>90800000000000000000</t>
  </si>
  <si>
    <t>90801000000000000000</t>
  </si>
  <si>
    <t>90801130000000000000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</si>
  <si>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</si>
  <si>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Изготовление информационных материалов (памятки, брошюры, буклеты, листовки, световозвращающие фликеры) по профилактике недопущения дорожно-транспортных происшествий, в том числе с участием детей</t>
  </si>
  <si>
    <t>Переселение граждан из аварийного жилищного фонда</t>
  </si>
  <si>
    <t>901 116 07 090 04 0000 140</t>
  </si>
  <si>
    <t>901 116 10 123 01 0000 140</t>
  </si>
  <si>
    <t>902 202 29 999 04 0111 150</t>
  </si>
  <si>
    <t>000 207 00 000 00 0000 000</t>
  </si>
  <si>
    <t>901 202 49 999 04 0130 150</t>
  </si>
  <si>
    <t>90205010000000000000</t>
  </si>
  <si>
    <t>90205010221410000000</t>
  </si>
  <si>
    <t>90205010221510000000</t>
  </si>
  <si>
    <t>90205020000000000000</t>
  </si>
  <si>
    <t>Компенсация отдельным категориям граждан оплаты взноса на капитальный ремонт общего имущества в многоквартирном доме</t>
  </si>
  <si>
    <t>90607010610145120000</t>
  </si>
  <si>
    <t>90110030373010000000</t>
  </si>
  <si>
    <t>90110060000000000000</t>
  </si>
  <si>
    <t>90110060163210000000</t>
  </si>
  <si>
    <t>902 117 05 040 04 0016 180</t>
  </si>
  <si>
    <t>Прочие неналоговые доходы бюджетов городских округов (плата за размещение объектов, виды которых устанавливаются Правительством Российской Федерации, на землях и земельных участках, государственная собственность на которые не разграничена, без предоставления земельных участков и установления сервитутов, публичных сервитутов)</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</si>
  <si>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</si>
  <si>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</si>
  <si>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000 114 13 000 00 0000 000</t>
  </si>
  <si>
    <t>902 114 13 040 04 0000 410</t>
  </si>
  <si>
    <t>902 207 04 050 04 0000 150</t>
  </si>
  <si>
    <t>90607010652610000000</t>
  </si>
  <si>
    <t>90607010652810000000</t>
  </si>
  <si>
    <t>90607020652610000000</t>
  </si>
  <si>
    <t>90607020652810000000</t>
  </si>
  <si>
    <t>90607070630510000000</t>
  </si>
  <si>
    <t>9151102151P548Г00000</t>
  </si>
  <si>
    <t>9151102151P5Z8Г00000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</si>
  <si>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</si>
  <si>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901 111 09 044 04 0004 120</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</si>
  <si>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</si>
  <si>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 (за налоговые периоды, истекшие до 1 января 2011 года)</t>
  </si>
  <si>
    <t>908 202 49 999 04 0136 150</t>
  </si>
  <si>
    <t>901 116 02 020 02 0000 140</t>
  </si>
  <si>
    <t>901 116 07 010 04 0000 140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</si>
  <si>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</si>
  <si>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901 113 02 994 04 0001 130</t>
  </si>
  <si>
    <t>901 202 30 024 04 0064 150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</si>
  <si>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</si>
  <si>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906 202 49 999 04 0131 150</t>
  </si>
  <si>
    <t>Муниципальная геоинформационная система Кушвинского городского округа</t>
  </si>
  <si>
    <t>Субвенции бюджетам городских округов на оплату жилищно-коммунальных услуг отдельным категориям граждан</t>
  </si>
  <si>
    <t>91301130000000000000</t>
  </si>
  <si>
    <t>91301137009010000000</t>
  </si>
  <si>
    <t>90103100110210000000</t>
  </si>
  <si>
    <t>90103140000000000000</t>
  </si>
  <si>
    <t>90103140115110000000</t>
  </si>
  <si>
    <t>90104000000000000000</t>
  </si>
  <si>
    <t>Предоставление субсидий некоммерческим организациям, образующим инфраструктуру поддержки малого и среднего предпринимательства на оказание финансовой поддержки по возмещению части затрат, понесенных субъектами малого и среднего предпринимательства</t>
  </si>
  <si>
    <t>Создание трудовых отрядов из несовершеннолетних граждан для выполнения работ по благоустройству и озеленению города с целью социально-трудовой адаптации</t>
  </si>
  <si>
    <t>Организация отдыха и оздоровления детей в Кушвинском городском округе</t>
  </si>
  <si>
    <t>90112020000000000000</t>
  </si>
  <si>
    <t>90112020153013000000</t>
  </si>
  <si>
    <t>90110060372849100000</t>
  </si>
  <si>
    <t>ЗДРАВООХРАНЕНИЕ</t>
  </si>
  <si>
    <t>Другие вопросы в области здравоохранения</t>
  </si>
  <si>
    <t>СОЦИАЛЬНАЯ ПОЛИТИКА</t>
  </si>
  <si>
    <t>Социальное обеспечение населения</t>
  </si>
  <si>
    <t>000 114 02 000 00 0000 000</t>
  </si>
  <si>
    <t>000 114 06 000 00 0000 430</t>
  </si>
  <si>
    <t>902 114 06 012 04 0000 430</t>
  </si>
  <si>
    <t>000 116 00 000 00 0000 000</t>
  </si>
  <si>
    <t>000 200 00 000 00 0000 000</t>
  </si>
  <si>
    <t>000 202 00 000 00 0000 000</t>
  </si>
  <si>
    <t>000 202 10 000 00 0000 150</t>
  </si>
  <si>
    <t>919 202 15 001 04 0000 150</t>
  </si>
  <si>
    <t>000 202 20 000 00 0000 150</t>
  </si>
  <si>
    <t>901 202 20 077 04 0101 150</t>
  </si>
  <si>
    <t>Переселение граждан из аварийного жилищного фонда (за счет средств областного бюджета)</t>
  </si>
  <si>
    <t>Переселение граждан из аварийного жилищного фонда (за счет средств местного бюджета)</t>
  </si>
  <si>
    <t>Строительство объекта "Система водоснабжения г. Кушва от Половинкинского участка подземных вод"</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</si>
  <si>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</si>
  <si>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</si>
  <si>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</si>
  <si>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90604000000000000000</t>
  </si>
  <si>
    <t>901 202 25 299 04 0000 150</t>
  </si>
  <si>
    <t>906 113 02 994 04 0007 130</t>
  </si>
  <si>
    <t>Прочие межбюджетные трансферты, передаваемые бюджетам городских округов (Иной межбюджетный трансферт бюджету Кушвинского городского округа на приобретение светодиодных светильников для восстановления уличного освещения в г.Кушве: ул.Центральная, напротив дома №8; ул.Центральная, напротив дома №10; площадь Культуры, д.1)</t>
  </si>
  <si>
    <t>91913011921610000000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</si>
  <si>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</si>
  <si>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ОБЩЕГОСУДАРСТВЕННЫЕ ВОПРОСЫ</t>
  </si>
  <si>
    <t>Наименование</t>
  </si>
  <si>
    <t>финансового органа</t>
  </si>
  <si>
    <t>Доходы от продажи квартир, находящихся в собственности городских округов</t>
  </si>
  <si>
    <t>908 113 02 994 04 0001 130</t>
  </si>
  <si>
    <t>Осуществление мероприятий направленных на соблюдение требований и норм санитарного законодательства</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</si>
  <si>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созданию административных комиссий)</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</si>
  <si>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</si>
  <si>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906 202 49 999 04 0138 150</t>
  </si>
  <si>
    <t>Информирование населения о профилактике социально-значимых заболеваний на территории Кушвинского городского округа</t>
  </si>
  <si>
    <t>Финансовое управление в Кушвинском городском округе</t>
  </si>
  <si>
    <t>90204120217110000000</t>
  </si>
  <si>
    <t>Код стро-ки</t>
  </si>
  <si>
    <t>Код расхода
по бюджетной классификации</t>
  </si>
  <si>
    <t>Утвержденные 
бюджетные 
назначения</t>
  </si>
  <si>
    <t>90104090321710000000</t>
  </si>
  <si>
    <t>90104090321910000000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</si>
  <si>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</si>
  <si>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Дотации бюджетам бюджетной системы Российской Федерации</t>
  </si>
  <si>
    <t>Субвенции бюджетам бюджетной системы Российской Федерации</t>
  </si>
  <si>
    <t>Код бюджетной классификации</t>
  </si>
  <si>
    <t>Прочие доходы от компенсации затрат бюджетов городских округов (компенсация суммы НДС при реализации муниципального имущества, составляющего казну Кушвинского городского округа, физическим лицам, не являющимся индивидуальными предпринимателями)</t>
  </si>
  <si>
    <t>Организация уличного освещения</t>
  </si>
  <si>
    <t>Мероприятия по благоустройству</t>
  </si>
  <si>
    <t>90104080000000000000</t>
  </si>
  <si>
    <t>ОХРАНА ОКРУЖАЮЩЕЙ СРЕДЫ</t>
  </si>
  <si>
    <t>Охрана объектов растительного и животного мира и среды их обитания</t>
  </si>
  <si>
    <t>Проведение лабораторных исследований качества воды в источниках нецентрализованного водоснабжения</t>
  </si>
  <si>
    <t>ОБРАЗОВАНИЕ</t>
  </si>
  <si>
    <t>90101040183811000000</t>
  </si>
  <si>
    <t>90101050000000000000</t>
  </si>
  <si>
    <t>90101050173751200000</t>
  </si>
  <si>
    <t>90101130000000000000</t>
  </si>
  <si>
    <t>90101130173446100000</t>
  </si>
  <si>
    <t>037 116 01 063 01 0000 140</t>
  </si>
  <si>
    <t>037 116 01 203 01 0000 140</t>
  </si>
  <si>
    <t>901 202 20 216 04 0083 150</t>
  </si>
  <si>
    <t>Ежемесячное денежное вознаграждение за классное руководство педагогическим работникам муниципальных общеобразовательных организаций</t>
  </si>
  <si>
    <t>182 105 01 021 01 0000 110</t>
  </si>
  <si>
    <t>182 105 02 010 02 0000 110</t>
  </si>
  <si>
    <t>182 105 03 010 01 0000 110</t>
  </si>
  <si>
    <t>182 105 04 010 02 0000 110</t>
  </si>
  <si>
    <t xml:space="preserve">Доходы от оказания платных услуг (работ) </t>
  </si>
  <si>
    <t>9010501039F36748S000</t>
  </si>
  <si>
    <t>019 116 01 063 01 0000 140</t>
  </si>
  <si>
    <t>019 116 01 173 01 0000 140</t>
  </si>
  <si>
    <t>019 116 01 193 01 0000 140</t>
  </si>
  <si>
    <t>037 116 01 053 01 0000 140</t>
  </si>
  <si>
    <t>037 116 01 073 01 0000 140</t>
  </si>
  <si>
    <t>182 105 01 012 01 0000 110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</si>
  <si>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года)(пени по соответствующему платежу)</t>
  </si>
  <si>
    <t>906 114 02 042 04 0000 440</t>
  </si>
  <si>
    <t>Привлечение городскими округами кредитов от кредитных организаций в валюте Российской Федерации</t>
  </si>
  <si>
    <t>Кредиты кредитных организаций в валюте Российской Федерации</t>
  </si>
  <si>
    <t>Погашение городскими округами кредитов от кредитных организаций в валюте Российской Федерации</t>
  </si>
  <si>
    <t>Бюджетные кредиты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</si>
  <si>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</si>
  <si>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из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</si>
  <si>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</si>
  <si>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Всего источников финансирования дефицита бюджета</t>
  </si>
  <si>
    <t>919 01 02 00 00 00 0000 000</t>
  </si>
  <si>
    <t>Строительство объекта "Загородный детский оздоровительный лагерь круглогодичного действия"</t>
  </si>
  <si>
    <t>"03" октября 2022 г.</t>
  </si>
  <si>
    <t>на 1 октября 2022 г.</t>
  </si>
  <si>
    <t>01.10.2022</t>
  </si>
  <si>
    <t>Осуществление мер материального стимулирования граждан,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медицинские учреждения на территории Кушвинского городского округа</t>
  </si>
  <si>
    <t>Иные выплаты населению</t>
  </si>
  <si>
    <t>Техническое обслуживание, содержание и ремонт пожарных гидрантов, находящихся в собственности Кушвинского городского округа</t>
  </si>
  <si>
    <t>Разработка (корректировка) схем теплоснабжения, водоснабжения и водоотведения Кушвинского городского округа</t>
  </si>
  <si>
    <t>Строительство канализационного коллектора по адресу: г. Кушва, ул. Зырянова, д. 27 - ул. Карла Маркса, д. 64 (перекресток)</t>
  </si>
  <si>
    <t>Создание в муниципальных общеобразовательных организациях условий для организации горячего питания обучающихся</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</si>
  <si>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</si>
  <si>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</si>
  <si>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Другие вопросы в области охраны окружающей среды</t>
  </si>
  <si>
    <t>90607020643010000000</t>
  </si>
  <si>
    <t>90607020643010000350</t>
  </si>
  <si>
    <t>91913011921610000730</t>
  </si>
  <si>
    <t>НАЦИОНАЛЬНАЯ ОБОРОНА</t>
  </si>
  <si>
    <t>Мобилизационная и вневойсковая подготовка</t>
  </si>
  <si>
    <t>НАЦИОНАЛЬНАЯ БЕЗОПАСНОСТЬ И ПРАВООХРАНИТЕЛЬНАЯ ДЕЯТЕЛЬНОСТЬ</t>
  </si>
  <si>
    <t>182 108 03 010 01 4000 110</t>
  </si>
  <si>
    <t>Выплата ежемесячного дополнительного материального содержания в соответствии с решением Думы Кушвинского городского округа от 23.01.2014 г. № 227 "Об утверждении Положения "О присвоении звания Почетный гражданин Кушвинского городского округа"</t>
  </si>
  <si>
    <t>182 105 01 022 01 0000 110</t>
  </si>
  <si>
    <t>906 219 25 304 04 0000 150</t>
  </si>
  <si>
    <t>906 219 45 303 04 0000 150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</si>
  <si>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</si>
  <si>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Модернизация государственных и муниципальных общедоступных библиотек Свердловской области в части комплектования книжных фондов</t>
  </si>
  <si>
    <t>Проведение цикла мероприятий для людей с ограниченными возможностями здоровья и других маломобильных групп населения</t>
  </si>
  <si>
    <t>Депутаты Думы Кушвинского городского округа</t>
  </si>
  <si>
    <t>Создание спортивных площадок (оснащение спортивным оборудованием) для занятий уличной гимнастикой</t>
  </si>
  <si>
    <t>Поддержка муниципальных учреждений спортивной направленности по адаптивной физической культуре и спорту Свердловской области</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</si>
  <si>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</si>
  <si>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</si>
  <si>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t>
  </si>
  <si>
    <t>9010502033F516001000</t>
  </si>
  <si>
    <t>019 116 01 053 01 0000 140</t>
  </si>
  <si>
    <t>Проведение независимой оценки, инвентаризация объектов муниципального имущества и проведение иных мероприятий в отношении имущества переданного (планируемого к передаче) в аренду</t>
  </si>
  <si>
    <t>Содержание гидротехнических сооружений, находящихся в собственности Кушвинского городского округа</t>
  </si>
  <si>
    <t>Формирование земельных участков для проведения торгов под строительство</t>
  </si>
  <si>
    <t>90808010810913000000</t>
  </si>
  <si>
    <t>90808010811013000000</t>
  </si>
  <si>
    <t>90808040000000000000</t>
  </si>
  <si>
    <t>90808040862811000000</t>
  </si>
  <si>
    <t>Доходы, поступающие в порядке возмещения  расходов, понесенных в связи с эксплуатацией  имущества городских округов</t>
  </si>
  <si>
    <t>915 113 02 994 04 0001 130</t>
  </si>
  <si>
    <t>901 202 16 549 04 0000 150</t>
  </si>
  <si>
    <t>Дотации (гранты) бюджетам городских округов за достижение показателей деятельности органов местного самоуправления</t>
  </si>
  <si>
    <t>915110215123Z8500000</t>
  </si>
  <si>
    <t>91511021513548270000</t>
  </si>
  <si>
    <t>915110215135Z8270000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</si>
  <si>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</si>
  <si>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019 116 01 123 01 0000 140</t>
  </si>
  <si>
    <t>019 116 10 123 01 0000 140</t>
  </si>
  <si>
    <t>902 202 20 299 04 0000 150</t>
  </si>
  <si>
    <t>902 202 20 302 04 0000 150</t>
  </si>
  <si>
    <t>Прочие субсидии бюджетам городских округов (осуществление мероприятий по обеспечению питанием обучающихся в муниципальных общеобразовательных организациях)</t>
  </si>
  <si>
    <t>Субсидии бюджетам городских округов на строительство и реконструкцию (модернизацию) объектов питьевого водоснабжения</t>
  </si>
  <si>
    <t>901 202 35 469 04 0000 150</t>
  </si>
  <si>
    <t>Субвенции бюджетам городских округов на проведение Всероссийской переписи населения 2020 года</t>
  </si>
  <si>
    <t>Уплата налога на имущество организаций в отношении автомобильных дорог общего пользования местного значения и сооружений, являющихся их неотъемлемой технологической частью</t>
  </si>
  <si>
    <t>91511021510113000000</t>
  </si>
  <si>
    <t>Осуществление мероприятий, необходимых для государственной регистрации права на объекты недвижимого имущества</t>
  </si>
  <si>
    <t>КУЛЬТУРА, КИНЕМАТОГРАФИЯ</t>
  </si>
  <si>
    <t>902 113 02 994 04 0001 130</t>
  </si>
  <si>
    <t>Налог, взимаемый с налогоплательщиков, выбравших в качестве объекта налогообложения доходы (за налоговые периоды, истекшие до 1 января 2011 года)</t>
  </si>
  <si>
    <t>Государственная пошлина по делам, рассматриваемым в судах общей юрисдикции, мировыми судьями (за исключением Верховного Суда Российской Федерации)(прочие поступления)</t>
  </si>
  <si>
    <t>Задолженность и перерасчеты по отмененным налогам, сборам и иным обязательным платежам</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</si>
  <si>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</si>
  <si>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901 219 35 118 04 0000 150</t>
  </si>
  <si>
    <t>Результат исполнения бюджета (дефицит/профицит)</t>
  </si>
  <si>
    <t>Гражданская оборона</t>
  </si>
  <si>
    <t>Капитальный ремонт автомобильных дорог, расположенных в Свердловской области, г. Кушва, ул. Карла Маркса (участок от ул. Кооперативная до ул. Рабочая, участок от ул. Советская до дома № 244 по ул. Карла Маркса), пер. Челюскинцев (участок от ул. Карла Маркса до ул. Ленина), пер. Комсомольский (участок от ул. Карла Маркса до ул. Ленина), ул. 9 Января (участок от пер. Молодежный до площадки насосно-фильтровальной станции и от пер. Молодежный до дома № 3)</t>
  </si>
  <si>
    <t>Приобретение контейнеров для накопления твердых коммунальных отходов на территории Кушвинского городского округа</t>
  </si>
  <si>
    <t>Возмещение расходов, связанных с погребением гражданина, удостоенного звания "Почетный гражданин Кушвинского городского округа", в соответствии с решением Думы Кушвинского городского округа от 21.03.2013 г. № 143 "Об утверждении Положения "О погребении Почетных граждан Кушвинского городского округа"</t>
  </si>
  <si>
    <t>919 01 02 00 00 04 0000 710</t>
  </si>
  <si>
    <t>919 01 02 00 00 04 0000 810</t>
  </si>
  <si>
    <t>919 01 03 01 00 00 0000 000</t>
  </si>
  <si>
    <t>919 01 03 01 00 04 0000 710</t>
  </si>
  <si>
    <t>919 01 03 01 00 04 0000 810</t>
  </si>
  <si>
    <t>919 01 05 00 00 00 0000 000</t>
  </si>
  <si>
    <t>919 01 05 02 01 04 0000 510</t>
  </si>
  <si>
    <t>919 01 05 02 01 04 0000 610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</si>
  <si>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</si>
  <si>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t>
  </si>
  <si>
    <t>Налог на доходы физических лиц с доходов, полученных физическими лицами в соответствии со статьей 228 Налогового кодекса Российской Федерации</t>
  </si>
  <si>
    <t>Прочие межбюджетные трансферты, передаваемые бюджетам городских округов (приобретение костюмов для духового оркестра Муниципального автономного учреждения дополнительного образования Кушвинского городского округа «Баранчинская детская школа искусств»)</t>
  </si>
  <si>
    <t>Выплата пенсии за выслугу лет лицам, замещавшим муниципальные должности Кушвинского городского округа на постоянной основе, и лицам, замещавшим должности муниципальной службы в органах местного самоуправления Кушвинского городского округа</t>
  </si>
  <si>
    <t>000 113 00 000 00 0000 000</t>
  </si>
  <si>
    <t>000 113 01 000 00 0000 130</t>
  </si>
  <si>
    <t>901 113 01 994 04 0004 130</t>
  </si>
  <si>
    <t>902 113 01 994 04 0004 130</t>
  </si>
  <si>
    <t>000 113 02 000 00 0000 130</t>
  </si>
  <si>
    <t>901 113 02 064 04 0000 130</t>
  </si>
  <si>
    <t>906 113 02 994 04 0001 130</t>
  </si>
  <si>
    <t>901 113 02 994 04 0002 130</t>
  </si>
  <si>
    <t>000 114 00 000 00 0000 000</t>
  </si>
  <si>
    <t>90808010000000000000</t>
  </si>
  <si>
    <t>90808010810110000000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</si>
  <si>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</si>
  <si>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</si>
  <si>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</si>
  <si>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Дотации бюджетам городских округов на выравнивание бюджетной обеспеченности из бюджета субъекта Российской Федерации</t>
  </si>
  <si>
    <t>000 218 04 000 04 0000 150</t>
  </si>
  <si>
    <t>Кушвинский городской округ</t>
  </si>
  <si>
    <t>908 202 49 999 04 0131 150</t>
  </si>
  <si>
    <t>906 202 25 304 04 0000 150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</si>
  <si>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</si>
  <si>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</si>
  <si>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</si>
  <si>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</si>
  <si>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906 202 45 303 04 0000 150</t>
  </si>
  <si>
    <t>Субсидии бюджетам городских округов на реализацию программ формирования современной городской среды</t>
  </si>
  <si>
    <t>91511021512613000000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</si>
  <si>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</si>
  <si>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91907000000000000000</t>
  </si>
  <si>
    <t>91907050000000000000</t>
  </si>
  <si>
    <t>91907051931811000000</t>
  </si>
  <si>
    <t xml:space="preserve">Прочие доходы от оказания платных услуг (работ) получателями средств бюджетов городских округов. (Доходы от оказания платных услуг (работ) получателями средств бюджетов городских округов (в части платы за содержание детей в муниципальных дошкольных образовательных учреждениях)) </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</si>
  <si>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</si>
  <si>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Возврат остатков субвенций на оплату жилищно-коммунальных услуг отдельным категориям граждан из бюджетов городских округов</t>
  </si>
  <si>
    <t>90105027001910000000</t>
  </si>
  <si>
    <t>011 116 01 193 01 0000 140</t>
  </si>
  <si>
    <t>Руководитель ___________________  О.В.Маскаева</t>
  </si>
  <si>
    <t>901 117 01 040 04 0000 180</t>
  </si>
  <si>
    <t>Прочие безвозмездные поступления в бюджеты городских округов</t>
  </si>
  <si>
    <t>Расходы бюджета - всего</t>
  </si>
  <si>
    <t>200</t>
  </si>
  <si>
    <t>х</t>
  </si>
  <si>
    <t>в том числе:</t>
  </si>
  <si>
    <t>по ОКТМО</t>
  </si>
  <si>
    <t>65748000</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</si>
  <si>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</si>
  <si>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</si>
  <si>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000 106 00 000 00 0000 000</t>
  </si>
  <si>
    <t>000 106 01 000 00 0000 110</t>
  </si>
  <si>
    <t>182 106 01 020 04 0000 110</t>
  </si>
  <si>
    <t>000 106 06 000 00 0000 110</t>
  </si>
  <si>
    <t>182 106 06 032 04 0000 110</t>
  </si>
  <si>
    <t>182 106 06 042 04 0000 110</t>
  </si>
  <si>
    <t>000 108 00 000 00 0000 000</t>
  </si>
  <si>
    <t>901 108 07 173 01 1000 110</t>
  </si>
  <si>
    <t>000 111 00 000 00 0000 000</t>
  </si>
  <si>
    <t>000 111 03 000 00 0000 120</t>
  </si>
  <si>
    <t>901 111 03 040 04 0000 120</t>
  </si>
  <si>
    <t>Предоставление субсидий некоммерческим организациям, образующим инфраструктуру поддержки малого и среднего предпринимательства на обеспечение деятельности, пропаганду и популяризацию предпринимательской деятельности</t>
  </si>
  <si>
    <t>Административно-хозяйственное обеспечение деятельности отраслевого органа Управления культуры Кушвинского городского округа</t>
  </si>
  <si>
    <t>Дума Кушвинского городского округа</t>
  </si>
  <si>
    <t>Акцизы по подакцизным товарам (продукции), производимым на территории Российской Федерации</t>
  </si>
  <si>
    <t>Проценты, полученные от предоставления бюджетных кредитов внутри страны за счет средств бюджетов городских округов</t>
  </si>
  <si>
    <t>Коммунальное хозяйство</t>
  </si>
  <si>
    <t>Благоустройство</t>
  </si>
  <si>
    <t>Код строки</t>
  </si>
  <si>
    <t>90607010643010000000</t>
  </si>
  <si>
    <t>90607010643010000350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</si>
  <si>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</si>
  <si>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91201037009011000000</t>
  </si>
  <si>
    <t>91300000000000000000</t>
  </si>
  <si>
    <t>91301000000000000000</t>
  </si>
  <si>
    <t>91301060000000000000</t>
  </si>
  <si>
    <t>91301067001311100000</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</si>
  <si>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образования</t>
  </si>
  <si>
    <t>Управление культуры Кушвинского городского округа</t>
  </si>
  <si>
    <t>Организация предоставления дополнительного образования детям в сфере искусств</t>
  </si>
  <si>
    <t>037 116 10 123 01 0000 140</t>
  </si>
  <si>
    <t>902 111 09 080 04 0014 120</t>
  </si>
  <si>
    <t>182 101 02 080 01 0000 110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</si>
  <si>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(прочие доходы от реализации иного имущества)</t>
  </si>
  <si>
    <t>017 116 01 203 01 0000 140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</si>
  <si>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</si>
  <si>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Функционирование высшего должностного лица субъекта Российской Федерации и муниципального образования</t>
  </si>
  <si>
    <t>Глава Кушвинского городского округа</t>
  </si>
  <si>
    <t>91301067009011000000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</si>
  <si>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</si>
  <si>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</si>
  <si>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</si>
  <si>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Охрана семьи и детства</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</si>
  <si>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</si>
  <si>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</si>
  <si>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</si>
  <si>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Оказание поддержки отдельным категориям граждан при ипотечном кредитовании при жилищном строительстве</t>
  </si>
  <si>
    <t>Оказание специализированной службой по вопросам похоронного дела услуг по погребению согласно гарантированному перечню этих услуг, установленному Федеральным законом от 12 января 1996 года № 8-ФЗ "О погребении и похоронном деле"</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</si>
  <si>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</si>
  <si>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ЖИЛИЩНО-КОММУНАЛЬНОЕ ХОЗЯЙСТВО</t>
  </si>
  <si>
    <t>90801137009010000000</t>
  </si>
  <si>
    <t>90807000000000000000</t>
  </si>
  <si>
    <t>90807030000000000000</t>
  </si>
  <si>
    <t>90807030821213000000</t>
  </si>
  <si>
    <t>90808000000000000000</t>
  </si>
  <si>
    <t>Осуществление мероприятий по организации питания в муниципальных общеобразовательных организациях</t>
  </si>
  <si>
    <t>010</t>
  </si>
  <si>
    <t>КОДЫ</t>
  </si>
  <si>
    <t>Дата</t>
  </si>
  <si>
    <t>по ОКПО</t>
  </si>
  <si>
    <t>Резервный фонд администрации Кушвинского городского округа</t>
  </si>
  <si>
    <t>Другие вопросы в области социальной политики</t>
  </si>
  <si>
    <t>Поддержка социально ориентированных некоммерческих организаций</t>
  </si>
  <si>
    <t>ФИЗИЧЕСКАЯ КУЛЬТУРА И СПОРТ</t>
  </si>
  <si>
    <t>Оказание услуг (выполнение работ) муниципальными учреждениями</t>
  </si>
  <si>
    <t>90607020620213000000</t>
  </si>
  <si>
    <t>экономической службы ___________________   С.В.Спицын</t>
  </si>
  <si>
    <t>Исполнено</t>
  </si>
  <si>
    <t>Осуществление мероприятий направленных на соблюдение требований и норм пожарной безопасности</t>
  </si>
  <si>
    <t>Мероприятия по поддержке талантливой и способной молодежи</t>
  </si>
  <si>
    <t>Осуществление мероприятий, направленных на соблюдение требований и норм антитеррористической защищенности</t>
  </si>
  <si>
    <t>Реализация мероприятий по поэтапному внедрению Всероссийского физкультурно-спортивного комплекса "Готов к труду и обороне" (ГТО)</t>
  </si>
  <si>
    <t>901 202 30 024 04 0145 150</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</si>
  <si>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</si>
  <si>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</si>
  <si>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</si>
  <si>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органов местного самоуправления (органов местной администрации) (центральный аппарат)</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</si>
  <si>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</si>
  <si>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</si>
  <si>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</si>
  <si>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901 202 35 462 04 0000 150</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</si>
  <si>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</si>
  <si>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90610000000000000000</t>
  </si>
  <si>
    <t>90610040000000000000</t>
  </si>
  <si>
    <t>90610040620345400000</t>
  </si>
  <si>
    <t>902 114 02 043 04 0002 410</t>
  </si>
  <si>
    <t>182 108 03 010 01 0000 110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</si>
  <si>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</si>
  <si>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Прочие субсидии бюджетам городских округов (предоставление региональных социальных выплат молодым семьям на улучшение жилищных условий)</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</si>
  <si>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</si>
  <si>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Прочие межбюджетные трансферты, передаваемые бюджетам городских округов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</si>
  <si>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</si>
  <si>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</si>
  <si>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Предоставление социальной выплаты отдельным категориям граждан, проживающим на территории Кушвинского городского округа, с целью возмещения затрат за оказанные платные услуги по помывке в общем отделении (душе) бани, расположенной на территории Кушвинского городского округа</t>
  </si>
  <si>
    <t>Другие вопросы в области образования</t>
  </si>
  <si>
    <t>90109090000000000000</t>
  </si>
  <si>
    <t>90110000000000000000</t>
  </si>
  <si>
    <t>90110030000000000000</t>
  </si>
  <si>
    <t>90110030163117000000</t>
  </si>
  <si>
    <t>90110030372649200000</t>
  </si>
  <si>
    <t>90110030372752500000</t>
  </si>
  <si>
    <t>90110030372849100000</t>
  </si>
  <si>
    <t>90110030372917000000</t>
  </si>
  <si>
    <t>Газоснабжение потребителей по ул. Калинина, Крестьянская, Советская, Карла Либкнехта, Набережная, пер. Верхний-Нагорный поселок Баранчинский Кушвинского городского округа с дальнейшей перспективой строительства котельной очистных сооружений</t>
  </si>
  <si>
    <t>90103100352410000000</t>
  </si>
  <si>
    <t>90103140110310000000</t>
  </si>
  <si>
    <t>90104050310442П10000</t>
  </si>
  <si>
    <t>90104080191710000000</t>
  </si>
  <si>
    <t>90104080194710000000</t>
  </si>
  <si>
    <t>90104090324510000000</t>
  </si>
  <si>
    <t>90104090324610000000</t>
  </si>
  <si>
    <t>90104090324910000000</t>
  </si>
  <si>
    <t>90104120131310000000</t>
  </si>
  <si>
    <t>901050303174L2990000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</si>
  <si>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</si>
  <si>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Организация предоставления дополнительного образования детей в муниципальных организациях дополнительного образования</t>
  </si>
  <si>
    <t>Молодежная политика</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</si>
  <si>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</si>
  <si>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</si>
  <si>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Государственная пошлина</t>
  </si>
  <si>
    <t>Периодичность: месячная</t>
  </si>
  <si>
    <t>Глава по БК</t>
  </si>
  <si>
    <t>Платежи от государственных и муниципальных унитарных предприятий</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</si>
  <si>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</si>
  <si>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Обеспечение деятельности финансовых, налоговых и таможенных органов и органов финансового (финансово-бюджетного) надзора</t>
  </si>
  <si>
    <t>Председатель Управления муниципального контроля Кушвинского городского округа</t>
  </si>
  <si>
    <t>Управление физической культуры и спорта Кушвинского городского округа</t>
  </si>
  <si>
    <t>90601130000000000000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</si>
  <si>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</si>
  <si>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Организация бесплатного горячего питания обучающихся, получающих начальное общее образование в муниципальных общеобразовательных организациях</t>
  </si>
  <si>
    <t>141 116 10 123 01 0041 140</t>
  </si>
  <si>
    <t>037 116 01 113 01 0000 140</t>
  </si>
  <si>
    <t>Публичные нормативные выплаты гражданам несоциального характера</t>
  </si>
  <si>
    <t>182 105 01 050 01 0000 110</t>
  </si>
  <si>
    <t>011 116 01 203 01 0000 140</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</si>
  <si>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</si>
  <si>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902 111 05 024 04 0001 120</t>
  </si>
  <si>
    <t>902 111 05 074 04 0010 120</t>
  </si>
  <si>
    <t>188 116 10 123 01 0041 140</t>
  </si>
  <si>
    <t>019 116 01 143 01 0000 140</t>
  </si>
  <si>
    <t>Утилизация (обезвреживание) ртутьсодержащих отходов (сбор, транспортировка и передача на утилизацию (обезвреживание) ртутьсодержащих отходов, принятых от населения и муниципальных учреждений образования, культуры и спорта Кушвинского городского округа и передача их в специализированную организацию)</t>
  </si>
  <si>
    <t>901 202 30 024 04 0042 150</t>
  </si>
  <si>
    <t>901 202 30 024 04 0047 150</t>
  </si>
  <si>
    <t>906 202 30 024 04 0116 150</t>
  </si>
  <si>
    <t>901 202 30 024 04 0077 150</t>
  </si>
  <si>
    <t>901 202 35 118 04 0000 150</t>
  </si>
  <si>
    <t>901 202 35 120 04 0000 150</t>
  </si>
  <si>
    <t>901 202 35 250 04 0000 150</t>
  </si>
  <si>
    <t>908 202 49 999 04 0142 150</t>
  </si>
  <si>
    <t>Оказание поддержки гражданам и их объединениям, участвующим в охране общественного порядка, создание условий для деятельности народных дружин на территории Кушвинского городского округа</t>
  </si>
  <si>
    <t>НАЦИОНАЛЬНАЯ ЭКОНОМИКА</t>
  </si>
  <si>
    <t>Сельское хозяйство и рыболовство</t>
  </si>
  <si>
    <t>Водное хозяйство</t>
  </si>
  <si>
    <t>Администрация Кушвинского городского округа</t>
  </si>
  <si>
    <t>Установка контейнерных площадок на территории Кушвинского городского округа</t>
  </si>
  <si>
    <t>Субвенции бюджетам городских округов на предоставление гражданам субсидий на оплату жилого помещения и коммунальных услуг</t>
  </si>
  <si>
    <t xml:space="preserve"> </t>
  </si>
  <si>
    <t>Налоги на прибыль, доходы</t>
  </si>
  <si>
    <t>Поощрение победителей профессиональных конкурсов для педагогических работников образовательных организаций, подведомственных Управлению образования Кушвинского городского округа</t>
  </si>
  <si>
    <t>902 111 09 044 04 0005 120</t>
  </si>
  <si>
    <t>919 113 02 994 04 0001 130</t>
  </si>
  <si>
    <t>915 218 04 020 04 0000 150</t>
  </si>
  <si>
    <t>Доходы бюджетов городских округов от возврата автономными учреждениями остатков субсидий прошлых лет</t>
  </si>
  <si>
    <t>000 111 05 000 00 0000 120</t>
  </si>
  <si>
    <t>000 111 07 000 00 0000 120</t>
  </si>
  <si>
    <t>Дорожное хозяйство (дорожные фонды)</t>
  </si>
  <si>
    <t>Содержание автомобильных дорог общего пользования местного значения и искусственных сооружений расположенных на них</t>
  </si>
  <si>
    <t>Мероприятия по повышению безопасности дорожного движения</t>
  </si>
  <si>
    <t>Другие вопросы в области национальной экономики</t>
  </si>
  <si>
    <t>182 101 02 020 01 0000 110</t>
  </si>
  <si>
    <t>182 101 02 040 01 0000 110</t>
  </si>
  <si>
    <t>000 103 02 000 01 0000 110</t>
  </si>
  <si>
    <t>100 103 02 231 01 0000 110</t>
  </si>
  <si>
    <t>100 103 02 241 01 0000 110</t>
  </si>
  <si>
    <t>100 103 02 251 01 0000 110</t>
  </si>
  <si>
    <t>100 103 02 261 01 0000 110</t>
  </si>
  <si>
    <t>000 105 00 000 00 0000 000</t>
  </si>
  <si>
    <t>182 105 01 000 00 0000 110</t>
  </si>
  <si>
    <t>182 105 01 011 01 0000 110</t>
  </si>
  <si>
    <t>90808010810813000000</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</si>
  <si>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физической культуры и спорта</t>
  </si>
  <si>
    <t>Культура</t>
  </si>
  <si>
    <t>908 202 49 999 04 0135 150</t>
  </si>
  <si>
    <t>Прочие межбюджетные трансферты, передаваемые бюджетам городских округов (иной межбюджетный трансферт бюджету Кушвинского городского округа на приобретение телевизора для Муниципального автономного учреждения культуры Кушвинского городского округа "Кушвинский дворец культуры")</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</si>
  <si>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</si>
  <si>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9020501029F310000000</t>
  </si>
  <si>
    <t>9020501029F367483000</t>
  </si>
  <si>
    <t>9020501029F367484000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</si>
  <si>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</si>
  <si>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дворовых территорий многоквартирных домов, проездов к дворовым территориям многоквартирных домов населенных пунктов (капитальный ремонт автомобильной дороги, расположенной в Свердловской области, пос.Баранчинский, ул.Коммуны)</t>
  </si>
  <si>
    <t>915 202 25 081 04 0000 150</t>
  </si>
  <si>
    <t>91900000000000000000</t>
  </si>
  <si>
    <t>91901000000000000000</t>
  </si>
  <si>
    <t>91901060000000000000</t>
  </si>
  <si>
    <t>91901061931811000000</t>
  </si>
  <si>
    <t>91901130000000000000</t>
  </si>
  <si>
    <t>000 219 00 000 04 0000 150</t>
  </si>
  <si>
    <t>901 219 35 250 04 0000 150</t>
  </si>
  <si>
    <t>901 219 60 010 04 0000 150</t>
  </si>
  <si>
    <t>906 219 60 010 04 0000 150</t>
  </si>
  <si>
    <t>Доходы от оказания платных услуг и компенсации затрат государства</t>
  </si>
  <si>
    <t>901090901А6210000000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</si>
  <si>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t>
  </si>
  <si>
    <t>902 111 05 012 04 0001 120</t>
  </si>
  <si>
    <t>902 111 05 012 04 0002 120</t>
  </si>
  <si>
    <t>Форма по ОКУД</t>
  </si>
  <si>
    <t>919</t>
  </si>
  <si>
    <t>90600000000000000000</t>
  </si>
  <si>
    <t>90601000000000000000</t>
  </si>
  <si>
    <t>90109000000000000000</t>
  </si>
  <si>
    <t>Единый налог на вмененный доход для отдельных видов деятельности</t>
  </si>
  <si>
    <t>Доходы от использования имущества, находящегося в государственной и муниципальной собственности</t>
  </si>
  <si>
    <t>91511030000000000000</t>
  </si>
  <si>
    <t>9151103151P550810000</t>
  </si>
  <si>
    <t>902 111 07 014 04 0000 120</t>
  </si>
  <si>
    <t>000 111 09 000 00 0000 120</t>
  </si>
  <si>
    <t>000 112 00 000 00 0000 000</t>
  </si>
  <si>
    <t>048 112 01 010 01 6000 120</t>
  </si>
  <si>
    <t>048 112 01 030 01 6000 120</t>
  </si>
  <si>
    <t>906 202 29 999 04 0144 150</t>
  </si>
  <si>
    <t>Прочие субсидии бюджетам городских округов (создание в муниципальных общеобразовательных организациях условий для организации горячего питания обучающихся)</t>
  </si>
  <si>
    <t>915 202 25 027 04 0000 150</t>
  </si>
  <si>
    <t>Субсидии бюджетам городских округов на реализацию мероприятий государственной программы Российской Федерации "Доступная среда"</t>
  </si>
  <si>
    <t>Прочие межбюджетные трансферты, передаваемые бюджетам городских округов (Иной межбюджетный трансферт бюджету Кушвинского городского округа на возмещение расходов управляющих организаций на  приобретение дезинфицирующих средств)</t>
  </si>
  <si>
    <t>000 202 30 000 00 0000 150</t>
  </si>
  <si>
    <t>901 202 30 022 04 0000 150</t>
  </si>
  <si>
    <t>901 202 30 024 04 0024 150</t>
  </si>
  <si>
    <t>901 202 30 024 04 0025 150</t>
  </si>
  <si>
    <t>1. Доходы бюджета</t>
  </si>
  <si>
    <t>Проценты, полученные от предоставления бюджетных кредитов внутри страны</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</si>
  <si>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оплату труда работников дошкольных образовательных организаций, осуществляемых за счет субвенций из областного бюджета)</t>
  </si>
  <si>
    <t>Субсидии бюджетам городских округов на поддержку отрасли культуры</t>
  </si>
  <si>
    <t>Прочие доходы от компенсации затрат бюджетов городских округов (средства, поступающие в погашение ссуд, выданных на жилищное строительство)</t>
  </si>
  <si>
    <t>901 113 02 994 04 0007 130</t>
  </si>
  <si>
    <t>Прочие доходы от компенсации затрат бюджетов городских округов (прочие доходы)</t>
  </si>
  <si>
    <t>Реализация мероприятий по благоустройству сельских территорий (установка (обустройство) ограждения территории клуба по адресу: п. Верхняя Баранча, ул. Гагарина, 14)</t>
  </si>
  <si>
    <t>Обеспечение мероприятий, направленных на поддержку творческих проектов, одаренных детей и молодежи в Кушвинском городском округе</t>
  </si>
  <si>
    <t>Предоставление субсидий муниципальным образовательным организациям (учреждениям) Кушвинского городского округа на модернизацию материально-технической и фондовой базы</t>
  </si>
  <si>
    <t>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t>
  </si>
  <si>
    <t>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</si>
  <si>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Субсидия муниципальному унитарному предприятию Кушвинского городского округа "Водоканал" на оказание финансовой помощи в целях предупреждения банкротства и восстановления платежеспособности</t>
  </si>
  <si>
    <t>Предоставление субсидии МАОУ СОШ № 3 на осуществление подвоза учащихся ГАПОУ СО "Баранчинский электромеханический техникум"</t>
  </si>
  <si>
    <t>Мероприятия по сносу строений (зданий, сооружений и т.п.), находящихся в собственности (казне) Кушвинского городского округа</t>
  </si>
  <si>
    <t>Проведение независимой оценки, судебной экспертизы и иных мероприятий в отношении муниципального имущества в целях возмещения его стоимости</t>
  </si>
  <si>
    <t>Формирование земельных участков под многоквартирными домами, подлежащими сносу</t>
  </si>
  <si>
    <t>Ремонт общего имущества в многоквартирных домах</t>
  </si>
  <si>
    <t>Создание музейных интерьеров, интерактивных программ, виртуальных проектов, экспозиций и выставок Кушвинского краеведческого музея</t>
  </si>
  <si>
    <t>90103090000000000000</t>
  </si>
  <si>
    <t>90103090110110000000</t>
  </si>
  <si>
    <t>90105020314310000000</t>
  </si>
  <si>
    <t>90110037000817000000</t>
  </si>
  <si>
    <t>90201130221110000000</t>
  </si>
  <si>
    <t>90201130228610000000</t>
  </si>
  <si>
    <t>90204120219910000000</t>
  </si>
  <si>
    <t>90205010221110000000</t>
  </si>
  <si>
    <t>90205010228310000000</t>
  </si>
  <si>
    <t>90808010831810000000</t>
  </si>
  <si>
    <t>Прочие межбюджетные трансферты, передаваемые бюджетам городских округов (Иной межбюджетный трансферт на приобретение устройств (средств) дезинфекции и медицинского контроля для муниципальных организаций в целях профилактики и устранения последствий распространения новой короновирусной инфекции)</t>
  </si>
  <si>
    <t>919 202 15 002 04 0000 150</t>
  </si>
  <si>
    <t>901 202 20 299 04 0000 150</t>
  </si>
  <si>
    <t>901 202 20 302 04 0000 150</t>
  </si>
  <si>
    <t>90607010610145310000</t>
  </si>
  <si>
    <t>90607010610145320000</t>
  </si>
  <si>
    <t>90607020000000000000</t>
  </si>
  <si>
    <t>90210000000000000000</t>
  </si>
  <si>
    <t>91511000000000000000</t>
  </si>
  <si>
    <t>91511020000000000000</t>
  </si>
  <si>
    <t>91511050000000000000</t>
  </si>
  <si>
    <t>91511051551111000000</t>
  </si>
  <si>
    <t>91511051551213000000</t>
  </si>
  <si>
    <t>Прочие поступления от использования имущества, находящегося в собствености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 договорам на размещение нестационарного торгового объекта, а также плата за право на заключение указанных договоров)</t>
  </si>
  <si>
    <t>Прочие доходы от компенсации затрат бюджетов городских округов (возврат дебиторской задолженности прошлых лет)</t>
  </si>
  <si>
    <t>90105020315810000000</t>
  </si>
  <si>
    <t>91201130000000000000</t>
  </si>
  <si>
    <t>91201137009010000000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</si>
  <si>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</si>
  <si>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908 113 02 994 04 0005 130</t>
  </si>
  <si>
    <t>90607030673210000000</t>
  </si>
  <si>
    <t>90607070634210000000</t>
  </si>
  <si>
    <t>90607070661810000000</t>
  </si>
  <si>
    <t>90808010810510000000</t>
  </si>
  <si>
    <t>90808010814610000000</t>
  </si>
  <si>
    <t>91511021512210000000</t>
  </si>
  <si>
    <t>91511021513110000000</t>
  </si>
  <si>
    <t>90607090000000000000</t>
  </si>
  <si>
    <t>90607090641011000000</t>
  </si>
  <si>
    <t>90607090641113000000</t>
  </si>
  <si>
    <t>908 202 25 555 04 0000 150</t>
  </si>
  <si>
    <t>906 202 29 999 04 0014 150</t>
  </si>
  <si>
    <t>906 202 29 999 04 0017 150</t>
  </si>
  <si>
    <t>Прочие безвозмездные поступления</t>
  </si>
  <si>
    <t>000 207 04 000 04 0000 150</t>
  </si>
  <si>
    <t>Иные межбюджетные трансферты</t>
  </si>
  <si>
    <t>000 202 40 000 00 0000 150</t>
  </si>
  <si>
    <t>90104050000000000000</t>
  </si>
  <si>
    <t>90104090000000000000</t>
  </si>
  <si>
    <t>908 202 49 999 04 0140 150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</si>
  <si>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</si>
  <si>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</si>
  <si>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</si>
  <si>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</si>
  <si>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(доходы, получаемые в виде арендной платы за земельные участки)</t>
  </si>
  <si>
    <t>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и не являющихся памятниками истории, культуры и градостроительства)</t>
  </si>
  <si>
    <t>Доходы  от  сдачи  в  аренду  имущества, составляющего  казну городских  округов  (за исключением земельных участков) (доходы от сдачи в аренду движимого имущества)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</si>
  <si>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</si>
  <si>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установку и эксплуатацию рекламной конструкции на землях или земельных участках, государственная собственность на которые не разграничена)</t>
  </si>
  <si>
    <t xml:space="preserve">Плата за негативное воздействие на окружающую среду </t>
  </si>
  <si>
    <t>Прочие доходы от оказания платных услуг (работ) получателями средств бюджетов городских округов (прочие платные услуги, оказываемые муниципальными казенными учреждениями)</t>
  </si>
  <si>
    <t>Прочие доходы от компенсации затрат бюджетов городских округов (возврат бюджетных средств при их неправомерном использовании по результатам финансового контроля при вынесении предписаний и представлений о возврате средств)</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</si>
  <si>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</si>
  <si>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</si>
  <si>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Организация предоставления дополнительного образования детям в сфере искусств (в части обеспечения фондов оплаты труда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 в том числе с учетом повышения минимального размера оплаты труда)</t>
  </si>
  <si>
    <t>Административно-хозяйственное обеспечение деятельности отраслевого органа Управления культуры Кушвинского городского округа (в части обеспечения фондов оплаты труда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 в том числе с учетом повышения минимального размера оплаты труда)</t>
  </si>
  <si>
    <t>Организация предоставления услуг (выполнения работ) в сфере физической культуры и спорта (в части обеспечения фондов оплаты труда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 в том числе с учетом повышения минимального размера оплаты труда)</t>
  </si>
  <si>
    <t>Организация предоставления услуг (выполнения работ) по спортивной подготовке (в части обеспечения фондов оплаты труда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 в том числе с учетом повышения минимального размера оплаты труда)</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</si>
  <si>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физической культуры и спорта (в части обеспечения фондов оплаты труда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 в том числе с учетом повышения минимального размера оплаты труда)</t>
  </si>
  <si>
    <t>90107070000000000000</t>
  </si>
  <si>
    <t>90107070393316000000</t>
  </si>
  <si>
    <t>90607010610140600000</t>
  </si>
  <si>
    <t>90607020620240600000</t>
  </si>
  <si>
    <t>90607030630440600000</t>
  </si>
  <si>
    <t>90607090641140600000</t>
  </si>
  <si>
    <t>90807030821240600000</t>
  </si>
  <si>
    <t>90807030821640700000</t>
  </si>
  <si>
    <t>90808040862940600000</t>
  </si>
  <si>
    <t>91511021510140600000</t>
  </si>
  <si>
    <t>91511021512640600000</t>
  </si>
  <si>
    <t>91511051551240600000</t>
  </si>
  <si>
    <t>Осуществление мероприятий по энергосбережению и повышению энергетической эффективности</t>
  </si>
  <si>
    <t>Разработка проектно-сметной документации на проведение капитального ремонта муниципальных учреждений, подведомственных Управлению образования Кушвинского городского округа (в том числе проведение экспертизы, проведение обследований, получение заключений, проведение кадастровых работ)</t>
  </si>
  <si>
    <t>Обеспечение мероприятий по оборудованию спортивных площадок в общеобразовательных организациях</t>
  </si>
  <si>
    <t>Приобретение оборудования, оргтехники и комплектующих к ним</t>
  </si>
  <si>
    <t>Организация военно-патриотического воспитания и допризывной подготовки молодых граждан</t>
  </si>
  <si>
    <t>Проведение ремонтных работ в зданиях и помещениях,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</si>
  <si>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Проведение капитального и текущего ремонта зданий и помещений муниципальных учреждений</t>
  </si>
  <si>
    <t>Осуществление мероприятий, направленных на соблюдение требований и норм пожарной безопасности в учреждениях физической культуры и спорта</t>
  </si>
  <si>
    <t>90101137001910000000</t>
  </si>
  <si>
    <t>906 202 39 999 04 0026 150</t>
  </si>
  <si>
    <t>906 202 39 999 04 0064 150</t>
  </si>
  <si>
    <t>Организация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t>
  </si>
  <si>
    <t>90103100000000000000</t>
  </si>
  <si>
    <t>90110030163117000330</t>
  </si>
  <si>
    <t>901100303759R4620000</t>
  </si>
  <si>
    <t>90204120222510000000</t>
  </si>
  <si>
    <t>90205020221610000000</t>
  </si>
  <si>
    <t>91901131910810000000</t>
  </si>
  <si>
    <t>048 112 01 042 01 6000 120</t>
  </si>
  <si>
    <t>902 114 06 024 04 0000 430</t>
  </si>
  <si>
    <t>91200000000000000000</t>
  </si>
  <si>
    <t>91201000000000000000</t>
  </si>
  <si>
    <t>91201030000000000000</t>
  </si>
  <si>
    <t>91201037001211300000</t>
  </si>
  <si>
    <t>91901137009010000000</t>
  </si>
  <si>
    <t>91913000000000000000</t>
  </si>
  <si>
    <t>91913010000000000000</t>
  </si>
  <si>
    <t>Обеспечение первичных мер пожарной безопасности на территории Кушвинского городского округа</t>
  </si>
  <si>
    <t>Массовый спорт</t>
  </si>
  <si>
    <t>СРЕДСТВА МАССОВОЙ ИНФОРМАЦИИ</t>
  </si>
  <si>
    <t>Телевидение и радиовещание</t>
  </si>
  <si>
    <t>Периодическая печать и издательства</t>
  </si>
  <si>
    <t>Комитет по управлению муниципальным имуществом Кушвинского городского округа</t>
  </si>
  <si>
    <t>906 202 49 999 04 0133 150</t>
  </si>
  <si>
    <t>901 202 49 999 04 0134 150</t>
  </si>
  <si>
    <t>Прочие межбюджетные трансферты, передаваемые бюджетам городских округов (Иные межбюджетные трансферты на приобретение оборудования и снаряжения для военно-патриотического клуба "Беркут-спасатель")</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</si>
  <si>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</si>
  <si>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территориториях), подлежащие зачислению в бюджет муниципального образования</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</si>
  <si>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приобретение учебников и учебных пособий, средств обучения, игр, игрушек, осуществляемых за счет субвенций из областного бюджета)</t>
  </si>
  <si>
    <t>Реализация мероприятий в сфере культуры, направленных на патриотическое воспитание граждан Кушвинского городского округа</t>
  </si>
  <si>
    <t>Другие вопросы в области жилищно-коммунального хозяйства</t>
  </si>
  <si>
    <t>90100000000000000000</t>
  </si>
  <si>
    <t>90101000000000000000</t>
  </si>
  <si>
    <t>90101020000000000000</t>
  </si>
  <si>
    <t>90101027001211100000</t>
  </si>
  <si>
    <t>90104090329010000000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</si>
  <si>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</si>
  <si>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90104080194310000000</t>
  </si>
  <si>
    <t>90104090321010000000</t>
  </si>
  <si>
    <t>90104090327210000000</t>
  </si>
  <si>
    <t>90104090329510000000</t>
  </si>
  <si>
    <t>90104120144910000000</t>
  </si>
  <si>
    <t>Осуществление государственных полномочий Российской Федерации по первичному воинскому учету</t>
  </si>
  <si>
    <t>Обеспечение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t>
  </si>
  <si>
    <t>Профилактика экстремизма и терроризма в Кушвинском городском округе</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</si>
  <si>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</si>
  <si>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Изготовление и установка информационных табличек на остановочных пунктах общественного транспорта муниципальных маршрутов</t>
  </si>
  <si>
    <t>Осуществление регулярных перевозок по регулируемым тарифам</t>
  </si>
  <si>
    <t>Проведение обследования мостового сооружения, расположенного по адресу: г. Кушва, ул. 8 Марта, с последующим получением технического паспорта искусственного сооружения</t>
  </si>
  <si>
    <t>Капитальный ремонт участка автомобильной дороги, расположенной в Свердловской области, г. Кушва, пер. Южный (участок от ул. Союзов до ул. Луначарского)</t>
  </si>
  <si>
    <t>Приобретение бланков карт маршрутов регулярных перевозок</t>
  </si>
  <si>
    <t>Капитальный ремонт автомобильной дороги, расположенной в Свердловской области, пос. Баранчинский (от конечной остановки автобусного маршрута по ул. Коммуны до ул. Ленина)</t>
  </si>
  <si>
    <t>Капитальный ремонт автомобильной дороги, расположенной в Свердловской области, Кушвинском городском округе, пос. Баранчинский, ул. Победы (участок от ул. Коммуны до 327 км)</t>
  </si>
  <si>
    <t>Капитальный ремонт автомобильной дороги, расположенной в Свердловской области, г. Кушва, ул. Шляхтина (участок от ул.Первомайская до ул. Магистральная)</t>
  </si>
  <si>
    <t>Внесение изменений в документы территориального планирования и градостроительного зонирования Кушвинского городского округа</t>
  </si>
  <si>
    <t>Разработка (корректировка) схемы газоснабжения Кушвинского городского округа</t>
  </si>
  <si>
    <t>Строительство сетей наружного освещения в пос. Баранчинский, пер. Лескомский (от ул. Набережная до дома № 20 по пер. Лескомский), ул. Мира (от дома № 1А по ул. Мира до дома № 48 по ул. Коммуны) (в том числе проведение изыскательских работ, разработка проектно-сметной документации)</t>
  </si>
  <si>
    <t>Строительство сетей наружного освещения по ул. 9 Января от дома № 3 до ул. Шефская, г. Кушва, Свердловская область (в том числе проведение изыскательских работ, разработка проектно-сметной документации)</t>
  </si>
  <si>
    <t>Строительство сетей наружного освещения по ул. Привокзальная от дома № 2 б до дома № 49, пос. Азиатская, Кушвинский городской округ, Свердловская область (в том числе проведение изыскательских работ, разработка проектно-сметной документации)</t>
  </si>
  <si>
    <t>Осуществление меры материального стимулирования граждан,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образовательные организации в отношении которых полномочия учредителя осуществляет Управление образования Кушвинского городского округа</t>
  </si>
  <si>
    <t>Расходы на выплаты персоналу государственных (муниципальных) органов</t>
  </si>
  <si>
    <t>Поощрение муниципальной управленческой команды за достижение значений (уровней)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t>
  </si>
  <si>
    <t>Иные закупки товаров, работ и услуг для обеспечения государственных (муниципальных) нужд</t>
  </si>
  <si>
    <t>Уплата налогов, сборов и иных платежей</t>
  </si>
  <si>
    <t>Премирование работников организаций, добившихся наивысших результатов в работе за 2021 год, за счет средств гранта, предоставленного из областного бюджета бюджету Кушвинского городского округа в целях содействия достижению и (или) поощрения достижения наилучших значений показателей деятельности органов местного самоуправления городских округов за 2021 год</t>
  </si>
  <si>
    <t>Расходы на выплаты персоналу казенных учреждений</t>
  </si>
  <si>
    <t>Исполнение судебных актов</t>
  </si>
  <si>
    <t>Социальные выплаты гражданам, кроме публичных нормативных социальных выплат</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</si>
  <si>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</si>
  <si>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Текущий ремонт общего имущества в многоквартирных домах</t>
  </si>
  <si>
    <t>Бюджетные инвестиции</t>
  </si>
  <si>
    <t>Проведение обследования и оценки объектов накопленного вреда окружающей среде на территории Кушвинского городского округа</t>
  </si>
  <si>
    <t>Ликвидация негативного воздействия на окружающую среду объектов размещения отходов производства путем проведения рекультивации земельного участка в кадастровом квартале 66:53:0308006 за ул. Пархоменко</t>
  </si>
  <si>
    <t>Публичные нормативные социальные выплаты гражданам</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</si>
  <si>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</si>
  <si>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автономным учреждениям</t>
  </si>
  <si>
    <t>Субсидии бюджетным учреждениям</t>
  </si>
  <si>
    <t>90101027001211100120</t>
  </si>
  <si>
    <t>90101027009055491000</t>
  </si>
  <si>
    <t>90101027009055491120</t>
  </si>
  <si>
    <t>90101040183811000120</t>
  </si>
  <si>
    <t>90101040183811000240</t>
  </si>
  <si>
    <t>90101040183811000850</t>
  </si>
  <si>
    <t>90101047009041300000</t>
  </si>
  <si>
    <t>90101047009041300120</t>
  </si>
  <si>
    <t>90101047009055491000</t>
  </si>
  <si>
    <t>90101047009055491120</t>
  </si>
  <si>
    <t>90101050173751200240</t>
  </si>
  <si>
    <t>90101130173446100240</t>
  </si>
  <si>
    <t>90101130173541100240</t>
  </si>
  <si>
    <t>90101130173641200240</t>
  </si>
  <si>
    <t>90101130383213000110</t>
  </si>
  <si>
    <t>90101130383213000240</t>
  </si>
  <si>
    <t>90101130383213000850</t>
  </si>
  <si>
    <t>90101137001910000240</t>
  </si>
  <si>
    <t>90101137001910000830</t>
  </si>
  <si>
    <t>90101137009010000320</t>
  </si>
  <si>
    <t>90102030174651180120</t>
  </si>
  <si>
    <t>90102030174651180240</t>
  </si>
  <si>
    <t>90102037009041300000</t>
  </si>
  <si>
    <t>90102037009041300120</t>
  </si>
  <si>
    <t>90103090110110000240</t>
  </si>
  <si>
    <t>90103100110110000240</t>
  </si>
  <si>
    <t>90103100110210000240</t>
  </si>
  <si>
    <t>90103100352313000110</t>
  </si>
  <si>
    <t>90103100352313000240</t>
  </si>
  <si>
    <t>90103100352410000240</t>
  </si>
  <si>
    <t>90103140110310000240</t>
  </si>
  <si>
    <t>90103140115110000630</t>
  </si>
  <si>
    <t>90103140116710000240</t>
  </si>
  <si>
    <t>90104050310442П10240</t>
  </si>
  <si>
    <t>90104050319642П00240</t>
  </si>
  <si>
    <t>90104080191710000240</t>
  </si>
  <si>
    <t>90104080194310000240</t>
  </si>
  <si>
    <t>90104080194710000240</t>
  </si>
  <si>
    <t>90104080196110000240</t>
  </si>
  <si>
    <t>90104090321010000240</t>
  </si>
  <si>
    <t>90104090321310000240</t>
  </si>
  <si>
    <t>90104090321610000240</t>
  </si>
  <si>
    <t>90104090321710000240</t>
  </si>
  <si>
    <t>90104090321910000240</t>
  </si>
  <si>
    <t>90104090324510000240</t>
  </si>
  <si>
    <t>90104090324610000240</t>
  </si>
  <si>
    <t>90104090324910000240</t>
  </si>
  <si>
    <t>90104090327210000240</t>
  </si>
  <si>
    <t>90104090329010000240</t>
  </si>
  <si>
    <t>90104090329510000240</t>
  </si>
  <si>
    <t>90104090329910000850</t>
  </si>
  <si>
    <t>90104120125310000630</t>
  </si>
  <si>
    <t>90104120125410000630</t>
  </si>
  <si>
    <t>90104120131310000240</t>
  </si>
  <si>
    <t>90104120144910000240</t>
  </si>
  <si>
    <t>90105010393610000240</t>
  </si>
  <si>
    <t>90105010393710000000</t>
  </si>
  <si>
    <t>90105010393710000240</t>
  </si>
  <si>
    <t>9010501039F316000410</t>
  </si>
  <si>
    <t>9010501039F367483410</t>
  </si>
  <si>
    <t>9010501039F367484410</t>
  </si>
  <si>
    <t>9010501039F36748S410</t>
  </si>
  <si>
    <t>90105020314310000240</t>
  </si>
  <si>
    <t>90105020315810000240</t>
  </si>
  <si>
    <t>90105020331116000410</t>
  </si>
  <si>
    <t>90105020332110000240</t>
  </si>
  <si>
    <t>9010502033F516001240</t>
  </si>
  <si>
    <t>9010502033F516001410</t>
  </si>
  <si>
    <t>9010502033F552430410</t>
  </si>
  <si>
    <t>901050203А6810000240</t>
  </si>
  <si>
    <t>901050203АИГ16000410</t>
  </si>
  <si>
    <t>90105027001910000240</t>
  </si>
  <si>
    <t>90105030310110000240</t>
  </si>
  <si>
    <t>90105030310141300000</t>
  </si>
  <si>
    <t>90105030310141300240</t>
  </si>
  <si>
    <t>90105030310210000240</t>
  </si>
  <si>
    <t>90105030310310000240</t>
  </si>
  <si>
    <t>90105030317410002240</t>
  </si>
  <si>
    <t>90105030317410003240</t>
  </si>
  <si>
    <t>901050303174L2990240</t>
  </si>
  <si>
    <t>9010503033ИВ16000410</t>
  </si>
  <si>
    <t>9010503033ИД16000410</t>
  </si>
  <si>
    <t>9010503033ИЖ16000410</t>
  </si>
  <si>
    <t>9010503033ИК16000410</t>
  </si>
  <si>
    <t>9010503033ИС16000410</t>
  </si>
  <si>
    <t>90105030342210000240</t>
  </si>
  <si>
    <t>90105050362513000110</t>
  </si>
  <si>
    <t>90105050362513000240</t>
  </si>
  <si>
    <t>90105050362513000830</t>
  </si>
  <si>
    <t>90105050362513000850</t>
  </si>
  <si>
    <t>90105050373110000240</t>
  </si>
  <si>
    <t>90105057009041300000</t>
  </si>
  <si>
    <t>90105057009041300110</t>
  </si>
  <si>
    <t>90106030131110000240</t>
  </si>
  <si>
    <t>90106030131210000240</t>
  </si>
  <si>
    <t>90106050130510000000</t>
  </si>
  <si>
    <t>90106050130510000240</t>
  </si>
  <si>
    <t>90106050130710000240</t>
  </si>
  <si>
    <t>90106050131010000000</t>
  </si>
  <si>
    <t>90106050131010000240</t>
  </si>
  <si>
    <t>90106050310210000000</t>
  </si>
  <si>
    <t>90106050310210000240</t>
  </si>
  <si>
    <t>9010702039И316000410</t>
  </si>
  <si>
    <t>90107050183811000240</t>
  </si>
  <si>
    <t>90107070393316000410</t>
  </si>
  <si>
    <t>901090901А6210000240</t>
  </si>
  <si>
    <t>90110030372649200240</t>
  </si>
  <si>
    <t>90110030372649200320</t>
  </si>
  <si>
    <t>90110030372752500240</t>
  </si>
  <si>
    <t>90110030372752500320</t>
  </si>
  <si>
    <t>90110030372849100320</t>
  </si>
  <si>
    <t>90110030372917000320</t>
  </si>
  <si>
    <t>90110030373010000240</t>
  </si>
  <si>
    <t>901100303759R4620320</t>
  </si>
  <si>
    <t>90110030379817000310</t>
  </si>
  <si>
    <t>90110037000817000320</t>
  </si>
  <si>
    <t>90110037009010700000</t>
  </si>
  <si>
    <t>90110037009010700320</t>
  </si>
  <si>
    <t>90110060163210000630</t>
  </si>
  <si>
    <t>90110060372649200110</t>
  </si>
  <si>
    <t>90110060372649200240</t>
  </si>
  <si>
    <t>90110060372849100110</t>
  </si>
  <si>
    <t>90110060372849100240</t>
  </si>
  <si>
    <t>90112010153013000110</t>
  </si>
  <si>
    <t>90112010153013000240</t>
  </si>
  <si>
    <t>90112020153013000110</t>
  </si>
  <si>
    <t>90112020153013000240</t>
  </si>
  <si>
    <t>90201130221010000240</t>
  </si>
  <si>
    <t>90201130221110000240</t>
  </si>
  <si>
    <t>90201130221610000240</t>
  </si>
  <si>
    <t>90201130222310000240</t>
  </si>
  <si>
    <t>90201130228610000830</t>
  </si>
  <si>
    <t>90201130273011000120</t>
  </si>
  <si>
    <t>90201130273011000240</t>
  </si>
  <si>
    <t>90201137001610000850</t>
  </si>
  <si>
    <t>90201137009010000320</t>
  </si>
  <si>
    <t>90201137009041300000</t>
  </si>
  <si>
    <t>90201137009041300120</t>
  </si>
  <si>
    <t>90201137009055491000</t>
  </si>
  <si>
    <t>90201137009055491120</t>
  </si>
  <si>
    <t>90203100232610002240</t>
  </si>
  <si>
    <t>90204060221210000240</t>
  </si>
  <si>
    <t>90204120210110000240</t>
  </si>
  <si>
    <t>90204120210210000240</t>
  </si>
  <si>
    <t>90204120214310000240</t>
  </si>
  <si>
    <t>90204120215210000240</t>
  </si>
  <si>
    <t>90204120216910000240</t>
  </si>
  <si>
    <t>90204120217110000240</t>
  </si>
  <si>
    <t>90204120219910000240</t>
  </si>
  <si>
    <t>90204120220810000240</t>
  </si>
  <si>
    <t>90204120222510000240</t>
  </si>
  <si>
    <t>90205010221110000240</t>
  </si>
  <si>
    <t>90205010221410000240</t>
  </si>
  <si>
    <t>90205010221510000240</t>
  </si>
  <si>
    <t>90205010221510000830</t>
  </si>
  <si>
    <t>90205010221610000240</t>
  </si>
  <si>
    <t>90205010228310000240</t>
  </si>
  <si>
    <t>9020501029F310000240</t>
  </si>
  <si>
    <t>9020501029F367483850</t>
  </si>
  <si>
    <t>9020501029F367484850</t>
  </si>
  <si>
    <t>9020501029F36748S850</t>
  </si>
  <si>
    <t>90205020220810000240</t>
  </si>
  <si>
    <t>90205020221610000240</t>
  </si>
  <si>
    <t>90205020221910000240</t>
  </si>
  <si>
    <t>90205020222016000410</t>
  </si>
  <si>
    <t>90205020222110000240</t>
  </si>
  <si>
    <t>90205020225910000240</t>
  </si>
  <si>
    <t>90205020229816000410</t>
  </si>
  <si>
    <t>9020502022Б110000810</t>
  </si>
  <si>
    <t>90205027009010700240</t>
  </si>
  <si>
    <t>902100402629L4970320</t>
  </si>
  <si>
    <t>90601137009010000320</t>
  </si>
  <si>
    <t>90604087001810000620</t>
  </si>
  <si>
    <t>90607010610113000620</t>
  </si>
  <si>
    <t>90607010610140600620</t>
  </si>
  <si>
    <t>90607010610145110620</t>
  </si>
  <si>
    <t>90607010610145120620</t>
  </si>
  <si>
    <t>90607010610145310620</t>
  </si>
  <si>
    <t>90607010610145320620</t>
  </si>
  <si>
    <t>90607010652610000620</t>
  </si>
  <si>
    <t>90607010652710000620</t>
  </si>
  <si>
    <t>90607010652810000620</t>
  </si>
  <si>
    <t>90607010672110000620</t>
  </si>
  <si>
    <t>90607010672210000620</t>
  </si>
  <si>
    <t>90607010673210000620</t>
  </si>
  <si>
    <t>90607020620213000620</t>
  </si>
  <si>
    <t>90607020620240600620</t>
  </si>
  <si>
    <t>90607020620245310620</t>
  </si>
  <si>
    <t>90607020620245320620</t>
  </si>
  <si>
    <t>90607020620345400620</t>
  </si>
  <si>
    <t>90607020620645410620</t>
  </si>
  <si>
    <t>906070206206Z5410620</t>
  </si>
  <si>
    <t>90607020624453030620</t>
  </si>
  <si>
    <t>906070206245L3040620</t>
  </si>
  <si>
    <t>9060702062E110001620</t>
  </si>
  <si>
    <t>90607020652610000620</t>
  </si>
  <si>
    <t>90607020652810000620</t>
  </si>
  <si>
    <t>90607020653810000620</t>
  </si>
  <si>
    <t>90607020672110000620</t>
  </si>
  <si>
    <t>90607020673910000620</t>
  </si>
  <si>
    <t>90607030630413000620</t>
  </si>
  <si>
    <t>90607030630440600620</t>
  </si>
  <si>
    <t>9060703063E210001620</t>
  </si>
  <si>
    <t>90607030652610000620</t>
  </si>
  <si>
    <t>90607030652810000620</t>
  </si>
  <si>
    <t>90607030672110000620</t>
  </si>
  <si>
    <t>90607030673210000620</t>
  </si>
  <si>
    <t>90607070630510000620</t>
  </si>
  <si>
    <t>90607070630810000620</t>
  </si>
  <si>
    <t>90607070634210000620</t>
  </si>
  <si>
    <t>90607070661810000620</t>
  </si>
  <si>
    <t>90607070661845600620</t>
  </si>
  <si>
    <t>906070706618Z5600620</t>
  </si>
  <si>
    <t>90607070664045500620</t>
  </si>
  <si>
    <t>90607090641011000120</t>
  </si>
  <si>
    <t>90607090641011000240</t>
  </si>
  <si>
    <t>90607090641113000110</t>
  </si>
  <si>
    <t>90607090641113000240</t>
  </si>
  <si>
    <t>90607090641113000850</t>
  </si>
  <si>
    <t>90607090641140600110</t>
  </si>
  <si>
    <t>90607090664045500620</t>
  </si>
  <si>
    <t>90607097009055491000</t>
  </si>
  <si>
    <t>90607097009055491120</t>
  </si>
  <si>
    <t>90610040620345400320</t>
  </si>
  <si>
    <t>90801137009010000320</t>
  </si>
  <si>
    <t>90807030821213000620</t>
  </si>
  <si>
    <t>90807030821240600620</t>
  </si>
  <si>
    <t>90807030821310000620</t>
  </si>
  <si>
    <t>90807030821610000620</t>
  </si>
  <si>
    <t>90807030821640700620</t>
  </si>
  <si>
    <t>90808010810110000610</t>
  </si>
  <si>
    <t>90808010810110000620</t>
  </si>
  <si>
    <t>90808010810310000620</t>
  </si>
  <si>
    <t>90808010810410000240</t>
  </si>
  <si>
    <t>90808010810410000620</t>
  </si>
  <si>
    <t>90808010810510000610</t>
  </si>
  <si>
    <t>90808010810510000620</t>
  </si>
  <si>
    <t>90808010810610000610</t>
  </si>
  <si>
    <t>90808010810813000620</t>
  </si>
  <si>
    <t>90808010810913000610</t>
  </si>
  <si>
    <t>90808010811013000620</t>
  </si>
  <si>
    <t>90808010814610000620</t>
  </si>
  <si>
    <t>908080108149L5190610</t>
  </si>
  <si>
    <t>90808010831810000620</t>
  </si>
  <si>
    <t>90808010842310000620</t>
  </si>
  <si>
    <t>90808010852610000620</t>
  </si>
  <si>
    <t>90808040862811000120</t>
  </si>
  <si>
    <t>90808040862913000110</t>
  </si>
  <si>
    <t>90808040862913000240</t>
  </si>
  <si>
    <t>90808040862913000850</t>
  </si>
  <si>
    <t>90808040862940600110</t>
  </si>
  <si>
    <t>90808047009055491000</t>
  </si>
  <si>
    <t>90808047009055491120</t>
  </si>
  <si>
    <t>91201037001211200120</t>
  </si>
  <si>
    <t>91201037001211300120</t>
  </si>
  <si>
    <t>91201037009011000120</t>
  </si>
  <si>
    <t>91201037009011000240</t>
  </si>
  <si>
    <t>91201137009010000320</t>
  </si>
  <si>
    <t>91301067001311100120</t>
  </si>
  <si>
    <t>91301067009011000120</t>
  </si>
  <si>
    <t>91301067009011000240</t>
  </si>
  <si>
    <t>91301137009010000320</t>
  </si>
  <si>
    <t>91511021510113000620</t>
  </si>
  <si>
    <t>91511021510140600620</t>
  </si>
  <si>
    <t>91511021512210000620</t>
  </si>
  <si>
    <t>915110215123Z8500620</t>
  </si>
  <si>
    <t>91511021512613000620</t>
  </si>
  <si>
    <t>91511021512640600620</t>
  </si>
  <si>
    <t>91511021513110000620</t>
  </si>
  <si>
    <t>91511021513548270620</t>
  </si>
  <si>
    <t>915110215135Z8270620</t>
  </si>
  <si>
    <t>9151102151P548Г00620</t>
  </si>
  <si>
    <t>9151102151P5Z8Г00620</t>
  </si>
  <si>
    <t>9151103151P550810620</t>
  </si>
  <si>
    <t>91511051551111000120</t>
  </si>
  <si>
    <t>91511051551111000850</t>
  </si>
  <si>
    <t>91511051551213000110</t>
  </si>
  <si>
    <t>91511051551213000240</t>
  </si>
  <si>
    <t>91511051551213000320</t>
  </si>
  <si>
    <t>91511051551213000850</t>
  </si>
  <si>
    <t>91511051551240600110</t>
  </si>
  <si>
    <t>91511057009055491000</t>
  </si>
  <si>
    <t>91511057009055491120</t>
  </si>
  <si>
    <t>91901061931811000120</t>
  </si>
  <si>
    <t>91901061931811000240</t>
  </si>
  <si>
    <t>91901067009041300000</t>
  </si>
  <si>
    <t>91901067009041300120</t>
  </si>
  <si>
    <t>91901067009055491000</t>
  </si>
  <si>
    <t>91901067009055491120</t>
  </si>
  <si>
    <t>91901131910810000830</t>
  </si>
  <si>
    <t>91901137009010000320</t>
  </si>
  <si>
    <t>91907051931811000240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</si>
  <si>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</si>
  <si>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000 218 00 000 00 0000 150</t>
  </si>
  <si>
    <t>Организация отдыха и оздоровления детей в учебное время, включая мероприятия по обеспечению безопасности их жизни и здоровья</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</si>
  <si>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</si>
  <si>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90103140116710000000</t>
  </si>
  <si>
    <t>9010502033F552430000</t>
  </si>
  <si>
    <t>90103000000000000000</t>
  </si>
  <si>
    <t>Транспорт</t>
  </si>
  <si>
    <t>Доходы от продажи материальных и нематериальных активов</t>
  </si>
  <si>
    <t>Форма 0503117 с. 3</t>
  </si>
  <si>
    <t>Мероприятия в сфере культуры</t>
  </si>
  <si>
    <t>Расходы на исполнение судебных актов не связанных с взысканием денежных средств по денежным обязательствам получателей бюджетных средств</t>
  </si>
  <si>
    <t>Реконструкция системы водоснабжения п. Баранчинский</t>
  </si>
  <si>
    <t>90205020229816000000</t>
  </si>
  <si>
    <t>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t>
  </si>
  <si>
    <t>Возврат остатков субсидий, субвенций и иных межбюджетных трансфертов, имеющих целевое назначение, прошлых лет из бюджетов городских округов</t>
  </si>
  <si>
    <t>Код источника финансирования дефицита бюджета по бюджетной классификации</t>
  </si>
  <si>
    <t>Организация предоставления услуг (выполнения работ) по спортивной подготовке</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</si>
  <si>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</si>
  <si>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90110030379817000000</t>
  </si>
  <si>
    <t>9060703063E210001000</t>
  </si>
  <si>
    <t>902 116 07 010 04 0000 140</t>
  </si>
  <si>
    <t>902 117 01 040 04 0000 180</t>
  </si>
  <si>
    <t>901 114 02 042 04 0000 440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</si>
  <si>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</si>
  <si>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(прочие доходы от сдачи в аренду имущества)</t>
  </si>
  <si>
    <t>902 111 05 074 04 0003 120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</si>
  <si>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</si>
  <si>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</si>
  <si>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90607020653810000000</t>
  </si>
  <si>
    <t>908 202 49 999 04 0141 150</t>
  </si>
  <si>
    <t>901 207 04 050 04 0000 150</t>
  </si>
  <si>
    <t>90104120000000000000</t>
  </si>
  <si>
    <t>90105000000000000000</t>
  </si>
  <si>
    <t>90105020000000000000</t>
  </si>
  <si>
    <t>90105030000000000000</t>
  </si>
  <si>
    <t>90105030310110000000</t>
  </si>
  <si>
    <t>90105030310210000000</t>
  </si>
  <si>
    <t>Доходы от компенсации затрат государства</t>
  </si>
  <si>
    <t>Безвозмездные поступления</t>
  </si>
  <si>
    <t>Утвержденные бюджетные назначения</t>
  </si>
  <si>
    <t>383</t>
  </si>
  <si>
    <t>Наименование публично-правового образования</t>
  </si>
  <si>
    <t>90110060372649200000</t>
  </si>
  <si>
    <t xml:space="preserve">  3. Источники финансирования дефицита бюджета</t>
  </si>
  <si>
    <t>ОТЧЕТ ОБ ИСПОЛНЕНИИ БЮДЖЕТА</t>
  </si>
  <si>
    <t>0503117</t>
  </si>
  <si>
    <t>Функционирование законодательных (представительных) органов государственной власти и представительных органов муниципальных образований</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</si>
  <si>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</si>
  <si>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</si>
  <si>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Строительство сетей наружного освещения по ул. Октябрьская от ул. Ленина до пер. Лескомский, пос. Баранчинский, Кушвинский городской округ, Свердловская область (в том числе проведение изыскательских работ, разработка проектно-сметной документации)</t>
  </si>
  <si>
    <t>Строительство сетей наружного освещения г. Кушва, ул. Станционная (от д. № 80а до ул. Кооперативная) - ул. Кооперативная (от ул. Станционная до ул. Карла Маркса) (в том числе разработка проектно-сметной документации, проведение экспертизы, получение заключений, осуществление строительного контроля и авторского надзора)</t>
  </si>
  <si>
    <t>Проведение работ по обустройству источников нецентрализованного водоснабжения</t>
  </si>
  <si>
    <t>Строительство средней общеобразовательной школы на 350 мест в п. Баранчинский Кушвинского городского округа</t>
  </si>
  <si>
    <t>Профессиональная подготовка, переподготовка и повышение квалификации</t>
  </si>
  <si>
    <t>Осуществление приватизации муниципального имущества Кушвинского городского округа</t>
  </si>
  <si>
    <t>Уплата НДС при реализации муниципального имущества, составляющего казну Кушвинского городского округа, физическим лицам, не являющимся индивидуальными предпринимателями</t>
  </si>
  <si>
    <t>Формирование земельных участков под объектами казны, бесхозяйными, выморочными объектами, находящихся в не разграниченной государственной или муниципальной собственности</t>
  </si>
  <si>
    <t>Установление зон охраны воинских захоронений и зон охраняемого ландшафта вблизи воинских захоронений как объектов, представляющих культурную ценность</t>
  </si>
  <si>
    <t>Капитальный ремонт сетей холодного водоснабжения Кушвинского городского округа</t>
  </si>
  <si>
    <t>90604080000000000000</t>
  </si>
  <si>
    <t>Закрепление на местности местоположения границ Кушвинского городского лесничества</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</si>
  <si>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</si>
  <si>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902 113 02 994 04 0007 130</t>
  </si>
  <si>
    <t>9060702062E110001000</t>
  </si>
  <si>
    <t>9080801081A255197000</t>
  </si>
  <si>
    <t>9080801081A255197350</t>
  </si>
  <si>
    <t>90808010852610000000</t>
  </si>
  <si>
    <t>9020501029F36748S000</t>
  </si>
  <si>
    <t>90607020624453030000</t>
  </si>
  <si>
    <t>906070706618Z5600000</t>
  </si>
  <si>
    <t>90607070664045500000</t>
  </si>
  <si>
    <t>90607090664045500000</t>
  </si>
  <si>
    <t>Другие вопросы в области физической культуры и спорта</t>
  </si>
  <si>
    <t>Исполнение судебных актов по искам к Кушвинскому городскому округу, предусматривающих обращение взыскания на средства казны Кушвинского городского округа, о возмещении вреда, причиненного гражданину или юридическому лицу в результате незаконных действий (бездействия) органов местного самоуправления Кушвинского городского округа либо должностных лиц этих органов</t>
  </si>
  <si>
    <t>90604087001810000000</t>
  </si>
  <si>
    <t>019 116 01 073 01 0000 140</t>
  </si>
  <si>
    <t>90808010810410000000</t>
  </si>
  <si>
    <t>91500000000000000000</t>
  </si>
  <si>
    <t>Комплексное благоустройство и ремонт дворовых территорий многоквартирных домов</t>
  </si>
  <si>
    <t>000 218 00 000 00 0000 000</t>
  </si>
  <si>
    <t>90105050000000000000</t>
  </si>
  <si>
    <t>90105050362513000000</t>
  </si>
  <si>
    <t>90106000000000000000</t>
  </si>
  <si>
    <t>90106030000000000000</t>
  </si>
  <si>
    <t>90106030131210000000</t>
  </si>
  <si>
    <t>Содержание, обслуживание и ремонт имущества, находящегося в собственности Кушвинского городского округа</t>
  </si>
  <si>
    <t>Общее образование</t>
  </si>
  <si>
    <t>90607020620245310000</t>
  </si>
  <si>
    <t>90607020620245320000</t>
  </si>
  <si>
    <t>90607020620345400000</t>
  </si>
  <si>
    <t>90607030000000000000</t>
  </si>
  <si>
    <t>90607030630413000000</t>
  </si>
  <si>
    <t>90607070000000000000</t>
  </si>
  <si>
    <t>90607070630810000000</t>
  </si>
  <si>
    <t>90607070661845600000</t>
  </si>
  <si>
    <t>000 117 00 000 00 0000 180</t>
  </si>
  <si>
    <t>901 202 20 077 04 0120 150</t>
  </si>
  <si>
    <t>048 112 01 041 01 6000 120</t>
  </si>
  <si>
    <t>90105030310310000000</t>
  </si>
  <si>
    <t>Неисполненные назначения</t>
  </si>
  <si>
    <t>Налог, взимаемый в связи с применением упрощенной системы налогообложения</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</si>
  <si>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приобретение учебников и учебных пособий, средств обучения, игр, игрушек в общеобразовательных организациях, реализующих образовательные программы дошкольного образования, осуществляемых за счет субвенций из областного бюджета)</t>
  </si>
  <si>
    <t>Организация деятельности муниципальных учреждений культуры и искусства культурно-досуговой сферы</t>
  </si>
  <si>
    <t>Оказание поддержки на конкурсной основе лучшим работникам муниципальных учреждений в сфере культуры и искусства, в том числе находящихся на территориях сельских поселений Свердловской области</t>
  </si>
  <si>
    <t>Премии и гранты</t>
  </si>
  <si>
    <t>037 116 01 193 01 0000 140</t>
  </si>
  <si>
    <t>Прочие доходы от компенсации затрат бюджетов городских округов (возврат бюджетных средств при их неправомерном использовании по результатам финансового контроля при вынесении предприсаний и представлений о возврате средств)</t>
  </si>
  <si>
    <t>906 113 02 994 04 0005 130</t>
  </si>
  <si>
    <t>912 113 02 994 04 0001 130</t>
  </si>
  <si>
    <t>919 113 02 994 04 0005 130</t>
  </si>
  <si>
    <t>915 207 04 050 04 0000 150</t>
  </si>
  <si>
    <t>000 207 00 000 00 0000 150</t>
  </si>
  <si>
    <t>Обеспечение мероприятий по безопасности на водных объектах</t>
  </si>
  <si>
    <t>Ремонт автомобильной дороги, расположенной в Свердловской области, г. Кушва, ул. Свободы</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</si>
  <si>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оплату труда работников общеобразовательных организаций, реализующих образовательные программы дошкольного образования, осуществляемых за счет субвенций из областного бюджета)</t>
  </si>
  <si>
    <t>90808040862913000000</t>
  </si>
  <si>
    <t>019 116 01 133 01 0000 140</t>
  </si>
  <si>
    <t>019 116 01 153 01 0000 140</t>
  </si>
  <si>
    <t>915 219 60 010 04 0000 150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</si>
</sst>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р_._-;\-* #,##0.00_р_._-;_-* &quot;-&quot;??_р_._-;_-@_-"/>
  </numFmts>
  <fonts count="43" x14ac:knownFonts="1">
    <font>
      <sz val="10"/>
      <name val="Arial Cyr"/>
      <charset val="204"/>
    </font>
    <font>
      <sz val="10"/>
      <name val="Arial Cyr"/>
      <charset val="204"/>
    </font>
    <font>
      <sz val="9"/>
      <name val="Times New Roman"/>
      <family val="1"/>
      <charset val="204"/>
    </font>
    <font>
      <b/>
      <sz val="11"/>
      <name val="Times New Roman"/>
      <family val="1"/>
      <charset val="204"/>
    </font>
    <font>
      <sz val="11"/>
      <name val="Times New Roman"/>
      <family val="1"/>
      <charset val="204"/>
    </font>
    <font>
      <sz val="8"/>
      <name val="Times New Roman"/>
      <family val="1"/>
      <charset val="204"/>
    </font>
    <font>
      <sz val="8"/>
      <name val="Arial Cyr"/>
      <charset val="204"/>
    </font>
    <font>
      <b/>
      <sz val="12"/>
      <name val="Times New Roman"/>
      <family val="1"/>
      <charset val="204"/>
    </font>
    <font>
      <sz val="12"/>
      <name val="Times New Roman"/>
      <family val="1"/>
      <charset val="204"/>
    </font>
    <font>
      <sz val="10"/>
      <name val="Times New Roman"/>
      <family val="1"/>
      <charset val="204"/>
    </font>
    <font>
      <sz val="7"/>
      <name val="Times New Roman"/>
      <family val="1"/>
      <charset val="204"/>
    </font>
    <font>
      <sz val="6"/>
      <name val="Times New Roman"/>
      <family val="1"/>
      <charset val="204"/>
    </font>
    <font>
      <b/>
      <sz val="10"/>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Calibri"/>
      <family val="2"/>
    </font>
    <font>
      <sz val="10"/>
      <color indexed="8"/>
      <name val="Arial Cyr"/>
      <family val="2"/>
    </font>
    <font>
      <b/>
      <sz val="12"/>
      <color indexed="8"/>
      <name val="Arial Cyr"/>
      <family val="2"/>
    </font>
    <font>
      <b/>
      <sz val="10"/>
      <color indexed="8"/>
      <name val="Arial Cyr"/>
      <family val="2"/>
    </font>
    <font>
      <sz val="11"/>
      <name val="Arial Cyr"/>
      <charset val="204"/>
    </font>
    <font>
      <b/>
      <sz val="10"/>
      <color indexed="8"/>
      <name val="Arial CYR"/>
    </font>
    <font>
      <sz val="10"/>
      <color indexed="10"/>
      <name val="Times New Roman"/>
      <family val="1"/>
      <charset val="204"/>
    </font>
    <font>
      <sz val="12"/>
      <color indexed="8"/>
      <name val="Times New Roman"/>
      <family val="1"/>
      <charset val="204"/>
    </font>
    <font>
      <b/>
      <sz val="12"/>
      <color indexed="8"/>
      <name val="Times New Roman"/>
      <family val="1"/>
      <charset val="204"/>
    </font>
    <font>
      <u/>
      <sz val="12"/>
      <name val="Times New Roman"/>
      <family val="1"/>
      <charset val="204"/>
    </font>
    <font>
      <sz val="12"/>
      <name val="Arial Cyr"/>
      <charset val="204"/>
    </font>
    <font>
      <sz val="11"/>
      <color indexed="8"/>
      <name val="Times New Roman"/>
      <family val="1"/>
      <charset val="204"/>
    </font>
    <font>
      <b/>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s>
  <borders count="5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bottom/>
      <diagonal/>
    </border>
    <border>
      <left/>
      <right/>
      <top/>
      <bottom style="medium">
        <color indexed="8"/>
      </bottom>
      <diagonal/>
    </border>
    <border>
      <left/>
      <right style="medium">
        <color indexed="8"/>
      </right>
      <top style="medium">
        <color indexed="8"/>
      </top>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89">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25" fillId="3" borderId="0" applyNumberFormat="0" applyBorder="0" applyAlignment="0" applyProtection="0"/>
    <xf numFmtId="0" fontId="30" fillId="0" borderId="0"/>
    <xf numFmtId="0" fontId="17" fillId="20" borderId="1" applyNumberFormat="0" applyAlignment="0" applyProtection="0"/>
    <xf numFmtId="0" fontId="22" fillId="21" borderId="2" applyNumberFormat="0" applyAlignment="0" applyProtection="0"/>
    <xf numFmtId="0" fontId="30" fillId="0" borderId="0"/>
    <xf numFmtId="0" fontId="26" fillId="0" borderId="0" applyNumberFormat="0" applyFill="0" applyBorder="0" applyAlignment="0" applyProtection="0"/>
    <xf numFmtId="0" fontId="29"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15" fillId="7" borderId="1" applyNumberFormat="0" applyAlignment="0" applyProtection="0"/>
    <xf numFmtId="0" fontId="27" fillId="0" borderId="6" applyNumberFormat="0" applyFill="0" applyAlignment="0" applyProtection="0"/>
    <xf numFmtId="0" fontId="24" fillId="22" borderId="0" applyNumberFormat="0" applyBorder="0" applyAlignment="0" applyProtection="0"/>
    <xf numFmtId="0" fontId="1" fillId="23" borderId="7" applyNumberFormat="0" applyFont="0" applyAlignment="0" applyProtection="0"/>
    <xf numFmtId="0" fontId="16" fillId="20" borderId="8" applyNumberFormat="0" applyAlignment="0" applyProtection="0"/>
    <xf numFmtId="0" fontId="31" fillId="0" borderId="0"/>
    <xf numFmtId="0" fontId="31" fillId="0" borderId="0"/>
    <xf numFmtId="0" fontId="23" fillId="0" borderId="0" applyNumberFormat="0" applyFill="0" applyBorder="0" applyAlignment="0" applyProtection="0"/>
    <xf numFmtId="0" fontId="21" fillId="0" borderId="9" applyNumberFormat="0" applyFill="0" applyAlignment="0" applyProtection="0"/>
    <xf numFmtId="0" fontId="30" fillId="0" borderId="0"/>
    <xf numFmtId="0" fontId="28" fillId="0" borderId="0" applyNumberFormat="0" applyFill="0" applyBorder="0" applyAlignment="0" applyProtection="0"/>
    <xf numFmtId="0" fontId="31" fillId="20" borderId="0"/>
    <xf numFmtId="0" fontId="31" fillId="0" borderId="0">
      <alignment horizontal="left" wrapText="1"/>
    </xf>
    <xf numFmtId="0" fontId="32" fillId="0" borderId="0">
      <alignment horizontal="center" wrapText="1"/>
    </xf>
    <xf numFmtId="0" fontId="32" fillId="0" borderId="0">
      <alignment horizontal="center"/>
    </xf>
    <xf numFmtId="0" fontId="31" fillId="0" borderId="0">
      <alignment horizontal="right"/>
    </xf>
    <xf numFmtId="0" fontId="31" fillId="20" borderId="10"/>
    <xf numFmtId="0" fontId="31" fillId="0" borderId="11">
      <alignment horizontal="center" vertical="center" wrapText="1"/>
    </xf>
    <xf numFmtId="0" fontId="31" fillId="20" borderId="12"/>
    <xf numFmtId="49" fontId="31" fillId="0" borderId="11">
      <alignment horizontal="center" vertical="top" shrinkToFit="1"/>
    </xf>
    <xf numFmtId="0" fontId="31" fillId="0" borderId="11">
      <alignment horizontal="center" vertical="top" wrapText="1"/>
    </xf>
    <xf numFmtId="4" fontId="31" fillId="0" borderId="11">
      <alignment horizontal="right" vertical="top" shrinkToFit="1"/>
    </xf>
    <xf numFmtId="10" fontId="31" fillId="0" borderId="11">
      <alignment horizontal="center" vertical="top" shrinkToFit="1"/>
    </xf>
    <xf numFmtId="0" fontId="31" fillId="20" borderId="13"/>
    <xf numFmtId="49" fontId="33" fillId="0" borderId="11">
      <alignment horizontal="left" vertical="top" shrinkToFit="1"/>
    </xf>
    <xf numFmtId="4" fontId="33" fillId="22" borderId="11">
      <alignment horizontal="right" vertical="top" shrinkToFit="1"/>
    </xf>
    <xf numFmtId="10" fontId="33" fillId="22" borderId="11">
      <alignment horizontal="center" vertical="top" shrinkToFit="1"/>
    </xf>
    <xf numFmtId="0" fontId="31" fillId="0" borderId="0"/>
    <xf numFmtId="0" fontId="31" fillId="20" borderId="10">
      <alignment horizontal="left"/>
    </xf>
    <xf numFmtId="0" fontId="31" fillId="0" borderId="11">
      <alignment horizontal="left" vertical="top" wrapText="1"/>
    </xf>
    <xf numFmtId="4" fontId="33" fillId="6" borderId="11">
      <alignment horizontal="right" vertical="top" shrinkToFit="1"/>
    </xf>
    <xf numFmtId="10" fontId="33" fillId="6" borderId="11">
      <alignment horizontal="center" vertical="top" shrinkToFit="1"/>
    </xf>
    <xf numFmtId="0" fontId="31" fillId="20" borderId="12">
      <alignment horizontal="left"/>
    </xf>
    <xf numFmtId="0" fontId="31" fillId="20" borderId="13">
      <alignment horizontal="left"/>
    </xf>
    <xf numFmtId="0" fontId="31" fillId="20" borderId="0">
      <alignment horizontal="left"/>
    </xf>
    <xf numFmtId="0" fontId="31" fillId="20" borderId="14"/>
    <xf numFmtId="49" fontId="31" fillId="0" borderId="15">
      <alignment horizontal="center" vertical="top" shrinkToFit="1"/>
    </xf>
    <xf numFmtId="4" fontId="31" fillId="0" borderId="11">
      <alignment horizontal="right" vertical="top" shrinkToFit="1"/>
    </xf>
    <xf numFmtId="4" fontId="31" fillId="0" borderId="16">
      <alignment horizontal="left" vertical="top" wrapText="1"/>
    </xf>
    <xf numFmtId="0" fontId="31" fillId="0" borderId="17">
      <alignment vertical="top"/>
    </xf>
    <xf numFmtId="0" fontId="31" fillId="20" borderId="13"/>
    <xf numFmtId="0" fontId="31" fillId="20" borderId="13">
      <alignment shrinkToFit="1"/>
    </xf>
    <xf numFmtId="0" fontId="31" fillId="20" borderId="18"/>
    <xf numFmtId="49" fontId="33" fillId="0" borderId="19">
      <alignment horizontal="right" vertical="top" shrinkToFit="1"/>
    </xf>
    <xf numFmtId="4" fontId="33" fillId="22" borderId="20">
      <alignment horizontal="right" vertical="top" shrinkToFit="1"/>
    </xf>
    <xf numFmtId="4" fontId="33" fillId="22" borderId="21">
      <alignment horizontal="right" vertical="top" shrinkToFit="1"/>
    </xf>
    <xf numFmtId="4" fontId="33" fillId="22" borderId="22">
      <alignment horizontal="right" vertical="top" shrinkToFit="1"/>
    </xf>
    <xf numFmtId="0" fontId="31" fillId="0" borderId="0">
      <alignment horizontal="left" wrapText="1"/>
    </xf>
    <xf numFmtId="0" fontId="35" fillId="0" borderId="11">
      <alignment vertical="top" wrapText="1"/>
    </xf>
    <xf numFmtId="0" fontId="35" fillId="0" borderId="11">
      <alignment vertical="top" wrapText="1"/>
    </xf>
    <xf numFmtId="4" fontId="35" fillId="6" borderId="11">
      <alignment horizontal="right" vertical="top" shrinkToFit="1"/>
    </xf>
    <xf numFmtId="4" fontId="35" fillId="6" borderId="11">
      <alignment horizontal="right" vertical="top" shrinkToFit="1"/>
    </xf>
    <xf numFmtId="164" fontId="1" fillId="0" borderId="0" applyFont="0" applyFill="0" applyBorder="0" applyAlignment="0" applyProtection="0"/>
  </cellStyleXfs>
  <cellXfs count="232">
    <xf numFmtId="0" fontId="0" fillId="0" borderId="0" xfId="0"/>
    <xf numFmtId="0" fontId="5" fillId="0" borderId="0" xfId="0" applyFont="1"/>
    <xf numFmtId="0" fontId="5" fillId="0" borderId="0" xfId="0" applyFont="1" applyBorder="1"/>
    <xf numFmtId="0" fontId="5" fillId="0" borderId="0" xfId="0" applyFont="1" applyFill="1"/>
    <xf numFmtId="0" fontId="2" fillId="0" borderId="0" xfId="0" applyFont="1"/>
    <xf numFmtId="0" fontId="4" fillId="0" borderId="23" xfId="0" applyFont="1" applyFill="1" applyBorder="1" applyAlignment="1">
      <alignment horizontal="center" vertical="top" wrapText="1"/>
    </xf>
    <xf numFmtId="0" fontId="4" fillId="0" borderId="0" xfId="0" applyFont="1" applyFill="1" applyBorder="1" applyAlignment="1">
      <alignment vertical="top" wrapText="1"/>
    </xf>
    <xf numFmtId="0" fontId="9" fillId="0" borderId="0" xfId="0" applyFont="1"/>
    <xf numFmtId="0" fontId="5" fillId="0" borderId="0" xfId="0" applyFont="1" applyAlignment="1">
      <alignment horizontal="right"/>
    </xf>
    <xf numFmtId="0" fontId="3" fillId="0" borderId="0" xfId="0" applyFont="1" applyBorder="1" applyAlignment="1">
      <alignment vertical="center"/>
    </xf>
    <xf numFmtId="0" fontId="5" fillId="0" borderId="0" xfId="0" applyFont="1" applyBorder="1" applyAlignment="1">
      <alignment vertical="top"/>
    </xf>
    <xf numFmtId="0" fontId="9" fillId="0" borderId="0" xfId="0" applyFont="1" applyBorder="1"/>
    <xf numFmtId="0" fontId="5" fillId="0" borderId="0" xfId="0" applyFont="1" applyBorder="1" applyAlignment="1"/>
    <xf numFmtId="0" fontId="11" fillId="0" borderId="0" xfId="0" applyFont="1" applyBorder="1" applyAlignment="1">
      <alignment horizontal="center" vertical="top"/>
    </xf>
    <xf numFmtId="0" fontId="11" fillId="0" borderId="0" xfId="0" applyFont="1" applyBorder="1"/>
    <xf numFmtId="0" fontId="11" fillId="0" borderId="0" xfId="0" applyFont="1"/>
    <xf numFmtId="0" fontId="2" fillId="0" borderId="0" xfId="0" applyFont="1" applyBorder="1"/>
    <xf numFmtId="0" fontId="9" fillId="0" borderId="0" xfId="0" applyFont="1" applyFill="1" applyBorder="1"/>
    <xf numFmtId="0" fontId="4" fillId="0" borderId="0" xfId="0" applyFont="1"/>
    <xf numFmtId="0" fontId="12" fillId="0" borderId="0" xfId="0" applyFont="1" applyFill="1" applyBorder="1"/>
    <xf numFmtId="0" fontId="4" fillId="0" borderId="24" xfId="0" applyFont="1" applyFill="1" applyBorder="1" applyAlignment="1">
      <alignment horizontal="center" vertical="top" wrapText="1"/>
    </xf>
    <xf numFmtId="0" fontId="9" fillId="0" borderId="0" xfId="0" applyFont="1" applyFill="1"/>
    <xf numFmtId="0" fontId="12" fillId="0" borderId="0" xfId="0" applyFont="1" applyFill="1"/>
    <xf numFmtId="0" fontId="4" fillId="0" borderId="0" xfId="0" applyFont="1" applyFill="1"/>
    <xf numFmtId="0" fontId="3" fillId="0" borderId="0" xfId="0" applyFont="1" applyFill="1" applyBorder="1" applyAlignment="1">
      <alignment vertical="center"/>
    </xf>
    <xf numFmtId="0" fontId="4" fillId="0" borderId="24" xfId="88" applyNumberFormat="1" applyFont="1" applyFill="1" applyBorder="1" applyAlignment="1">
      <alignment horizontal="center" vertical="center"/>
    </xf>
    <xf numFmtId="164" fontId="7" fillId="0" borderId="0" xfId="88" applyFont="1" applyFill="1" applyAlignment="1">
      <alignment horizontal="center"/>
    </xf>
    <xf numFmtId="0" fontId="5" fillId="0" borderId="25" xfId="0" applyFont="1" applyFill="1" applyBorder="1" applyAlignment="1">
      <alignment horizontal="center" vertical="center"/>
    </xf>
    <xf numFmtId="164" fontId="8" fillId="0" borderId="0" xfId="88" applyFont="1" applyFill="1" applyAlignment="1">
      <alignment horizontal="center"/>
    </xf>
    <xf numFmtId="49" fontId="2" fillId="0" borderId="26" xfId="0" applyNumberFormat="1" applyFont="1" applyFill="1" applyBorder="1" applyAlignment="1">
      <alignment horizontal="center" vertical="center"/>
    </xf>
    <xf numFmtId="164" fontId="5" fillId="0" borderId="0" xfId="88" applyFont="1" applyFill="1" applyAlignment="1">
      <alignment horizontal="center"/>
    </xf>
    <xf numFmtId="49" fontId="2" fillId="0" borderId="27" xfId="0" applyNumberFormat="1" applyFont="1" applyFill="1" applyBorder="1" applyAlignment="1">
      <alignment horizontal="center" vertical="center"/>
    </xf>
    <xf numFmtId="49" fontId="2" fillId="0" borderId="28" xfId="0" applyNumberFormat="1" applyFont="1" applyFill="1" applyBorder="1" applyAlignment="1">
      <alignment horizontal="center" vertical="center"/>
    </xf>
    <xf numFmtId="164" fontId="3" fillId="0" borderId="0" xfId="88" applyFont="1" applyFill="1" applyBorder="1" applyAlignment="1">
      <alignment horizontal="center" vertical="center"/>
    </xf>
    <xf numFmtId="164" fontId="9" fillId="0" borderId="0" xfId="88" applyFont="1" applyFill="1" applyAlignment="1">
      <alignment horizontal="center"/>
    </xf>
    <xf numFmtId="164" fontId="9" fillId="0" borderId="0" xfId="88" applyFont="1" applyFill="1" applyAlignment="1">
      <alignment horizontal="center" vertical="top"/>
    </xf>
    <xf numFmtId="0" fontId="7" fillId="0" borderId="0" xfId="0" applyFont="1" applyFill="1"/>
    <xf numFmtId="0" fontId="2" fillId="0" borderId="0" xfId="0" applyFont="1" applyFill="1"/>
    <xf numFmtId="0" fontId="3" fillId="0" borderId="0" xfId="0" applyFont="1" applyFill="1" applyAlignment="1"/>
    <xf numFmtId="0" fontId="5" fillId="0" borderId="0" xfId="0" applyFont="1" applyFill="1" applyAlignment="1">
      <alignment horizontal="right"/>
    </xf>
    <xf numFmtId="0" fontId="8" fillId="0" borderId="0" xfId="0" applyFont="1" applyFill="1"/>
    <xf numFmtId="0" fontId="5" fillId="0" borderId="0" xfId="0" applyFont="1" applyFill="1" applyAlignment="1"/>
    <xf numFmtId="49" fontId="5" fillId="0" borderId="0" xfId="0" applyNumberFormat="1" applyFont="1" applyFill="1" applyBorder="1" applyAlignment="1">
      <alignment horizontal="center" vertical="center"/>
    </xf>
    <xf numFmtId="0" fontId="3" fillId="0" borderId="29" xfId="0" applyFont="1" applyFill="1" applyBorder="1" applyAlignment="1">
      <alignment vertical="center"/>
    </xf>
    <xf numFmtId="4" fontId="12" fillId="0" borderId="0" xfId="0" applyNumberFormat="1" applyFont="1" applyFill="1"/>
    <xf numFmtId="4" fontId="9" fillId="0" borderId="0" xfId="0" applyNumberFormat="1" applyFont="1" applyFill="1"/>
    <xf numFmtId="0" fontId="3" fillId="0" borderId="0" xfId="0" applyFont="1" applyFill="1"/>
    <xf numFmtId="0" fontId="34" fillId="0" borderId="0" xfId="0" applyFont="1" applyFill="1" applyBorder="1"/>
    <xf numFmtId="0" fontId="4" fillId="0" borderId="0" xfId="0" applyFont="1" applyFill="1" applyAlignment="1">
      <alignment horizontal="right"/>
    </xf>
    <xf numFmtId="0" fontId="34" fillId="0" borderId="0" xfId="0" applyFont="1" applyFill="1" applyBorder="1" applyAlignment="1">
      <alignment vertical="top"/>
    </xf>
    <xf numFmtId="0" fontId="4" fillId="0" borderId="0" xfId="0" applyFont="1" applyFill="1" applyAlignment="1"/>
    <xf numFmtId="0" fontId="4" fillId="0" borderId="0" xfId="0" applyFont="1" applyFill="1" applyAlignment="1">
      <alignment horizontal="center"/>
    </xf>
    <xf numFmtId="164" fontId="4" fillId="0" borderId="23" xfId="88" applyFont="1" applyFill="1" applyBorder="1" applyAlignment="1">
      <alignment horizontal="center" vertical="top" wrapText="1"/>
    </xf>
    <xf numFmtId="49" fontId="4" fillId="0" borderId="30" xfId="0" applyNumberFormat="1" applyFont="1" applyFill="1" applyBorder="1" applyAlignment="1">
      <alignment horizontal="center"/>
    </xf>
    <xf numFmtId="4" fontId="4" fillId="0" borderId="23" xfId="0" applyNumberFormat="1" applyFont="1" applyFill="1" applyBorder="1" applyAlignment="1">
      <alignment horizontal="right" wrapText="1"/>
    </xf>
    <xf numFmtId="164" fontId="4" fillId="0" borderId="23" xfId="88" quotePrefix="1" applyFont="1" applyFill="1" applyBorder="1" applyAlignment="1">
      <alignment horizontal="center"/>
    </xf>
    <xf numFmtId="4" fontId="4" fillId="0" borderId="23" xfId="0" applyNumberFormat="1" applyFont="1" applyFill="1" applyBorder="1" applyAlignment="1">
      <alignment horizontal="right"/>
    </xf>
    <xf numFmtId="0" fontId="4" fillId="0" borderId="0" xfId="0" applyFont="1" applyAlignment="1">
      <alignment horizontal="right"/>
    </xf>
    <xf numFmtId="0" fontId="4" fillId="0" borderId="0" xfId="0" applyFont="1" applyAlignment="1">
      <alignment vertical="top"/>
    </xf>
    <xf numFmtId="4" fontId="4" fillId="0" borderId="0" xfId="0" applyNumberFormat="1" applyFont="1"/>
    <xf numFmtId="0" fontId="4" fillId="0" borderId="0" xfId="0" applyFont="1" applyAlignment="1">
      <alignment horizontal="justify"/>
    </xf>
    <xf numFmtId="0" fontId="4" fillId="0" borderId="23" xfId="0" applyFont="1" applyFill="1" applyBorder="1" applyAlignment="1">
      <alignment horizontal="justify" vertical="top" wrapText="1"/>
    </xf>
    <xf numFmtId="1" fontId="4" fillId="0" borderId="23" xfId="0" applyNumberFormat="1" applyFont="1" applyFill="1" applyBorder="1" applyAlignment="1">
      <alignment horizontal="justify" vertical="top" wrapText="1"/>
    </xf>
    <xf numFmtId="0" fontId="4" fillId="0" borderId="23" xfId="0" applyNumberFormat="1" applyFont="1" applyFill="1" applyBorder="1" applyAlignment="1">
      <alignment horizontal="justify" vertical="top" wrapText="1"/>
    </xf>
    <xf numFmtId="0" fontId="5" fillId="0" borderId="0" xfId="0" applyFont="1" applyFill="1" applyBorder="1"/>
    <xf numFmtId="0" fontId="5" fillId="0" borderId="0" xfId="0" applyFont="1" applyFill="1" applyBorder="1" applyAlignment="1">
      <alignment horizontal="right"/>
    </xf>
    <xf numFmtId="0" fontId="5" fillId="0" borderId="0" xfId="0" applyFont="1" applyFill="1" applyBorder="1" applyAlignment="1"/>
    <xf numFmtId="0" fontId="3" fillId="0" borderId="31" xfId="0" applyFont="1" applyFill="1" applyBorder="1" applyAlignment="1">
      <alignment horizontal="justify" vertical="top" wrapText="1"/>
    </xf>
    <xf numFmtId="0" fontId="4" fillId="0" borderId="32" xfId="0" applyFont="1" applyFill="1" applyBorder="1" applyAlignment="1">
      <alignment horizontal="justify" vertical="top" wrapText="1"/>
    </xf>
    <xf numFmtId="0" fontId="3" fillId="0" borderId="23" xfId="0" applyNumberFormat="1" applyFont="1" applyFill="1" applyBorder="1" applyAlignment="1">
      <alignment horizontal="justify" vertical="top" wrapText="1"/>
    </xf>
    <xf numFmtId="0" fontId="4" fillId="0" borderId="31" xfId="0" applyFont="1" applyFill="1" applyBorder="1" applyAlignment="1">
      <alignment horizontal="justify" vertical="top" wrapText="1"/>
    </xf>
    <xf numFmtId="0" fontId="4" fillId="0" borderId="31" xfId="0" applyNumberFormat="1" applyFont="1" applyFill="1" applyBorder="1" applyAlignment="1">
      <alignment horizontal="justify" vertical="top" wrapText="1"/>
    </xf>
    <xf numFmtId="0" fontId="4" fillId="24" borderId="23" xfId="0" applyFont="1" applyFill="1" applyBorder="1" applyAlignment="1">
      <alignment horizontal="justify" vertical="top" wrapText="1"/>
    </xf>
    <xf numFmtId="0" fontId="3" fillId="24" borderId="23" xfId="0" applyFont="1" applyFill="1" applyBorder="1" applyAlignment="1">
      <alignment horizontal="justify" vertical="top" wrapText="1"/>
    </xf>
    <xf numFmtId="0" fontId="4" fillId="24" borderId="23" xfId="0" applyNumberFormat="1" applyFont="1" applyFill="1" applyBorder="1" applyAlignment="1">
      <alignment horizontal="justify" vertical="top" wrapText="1"/>
    </xf>
    <xf numFmtId="1" fontId="4" fillId="0" borderId="0" xfId="0" applyNumberFormat="1" applyFont="1" applyFill="1" applyBorder="1" applyAlignment="1">
      <alignment horizontal="justify" vertical="top" wrapText="1"/>
    </xf>
    <xf numFmtId="49" fontId="4" fillId="0" borderId="0" xfId="0" applyNumberFormat="1" applyFont="1" applyFill="1" applyBorder="1" applyAlignment="1">
      <alignment horizontal="center"/>
    </xf>
    <xf numFmtId="164" fontId="4" fillId="0" borderId="0" xfId="88" quotePrefix="1" applyFont="1" applyFill="1" applyBorder="1" applyAlignment="1">
      <alignment horizontal="center"/>
    </xf>
    <xf numFmtId="4" fontId="4" fillId="0" borderId="0" xfId="0" applyNumberFormat="1" applyFont="1" applyFill="1" applyBorder="1" applyAlignment="1">
      <alignment horizontal="right" wrapText="1"/>
    </xf>
    <xf numFmtId="0" fontId="8" fillId="0" borderId="0" xfId="0" applyFont="1"/>
    <xf numFmtId="0" fontId="4" fillId="0" borderId="33" xfId="0" applyFont="1" applyBorder="1" applyAlignment="1">
      <alignment horizontal="justify" vertical="center" wrapText="1"/>
    </xf>
    <xf numFmtId="0" fontId="4" fillId="0" borderId="32" xfId="0" applyFont="1" applyBorder="1" applyAlignment="1">
      <alignment horizontal="center" vertical="center" wrapText="1"/>
    </xf>
    <xf numFmtId="0" fontId="4" fillId="0" borderId="24" xfId="0" applyFont="1" applyBorder="1" applyAlignment="1">
      <alignment horizontal="center" vertical="center" wrapText="1"/>
    </xf>
    <xf numFmtId="0" fontId="36" fillId="0" borderId="0" xfId="0" applyFont="1" applyFill="1"/>
    <xf numFmtId="0" fontId="4" fillId="0" borderId="0" xfId="0" applyFont="1" applyAlignment="1"/>
    <xf numFmtId="0" fontId="4" fillId="0" borderId="24" xfId="0" applyFont="1" applyBorder="1" applyAlignment="1">
      <alignment horizontal="center" wrapText="1"/>
    </xf>
    <xf numFmtId="1" fontId="4" fillId="24" borderId="23" xfId="0" applyNumberFormat="1" applyFont="1" applyFill="1" applyBorder="1" applyAlignment="1">
      <alignment horizontal="justify" vertical="top" wrapText="1"/>
    </xf>
    <xf numFmtId="0" fontId="4" fillId="0" borderId="24" xfId="0" applyFont="1" applyBorder="1" applyAlignment="1">
      <alignment vertical="center" wrapText="1"/>
    </xf>
    <xf numFmtId="0" fontId="8" fillId="0" borderId="23" xfId="0" applyFont="1" applyFill="1" applyBorder="1" applyAlignment="1">
      <alignment horizontal="center" wrapText="1"/>
    </xf>
    <xf numFmtId="2" fontId="7" fillId="0" borderId="23" xfId="0" applyNumberFormat="1" applyFont="1" applyFill="1" applyBorder="1" applyAlignment="1">
      <alignment horizontal="justify" wrapText="1"/>
    </xf>
    <xf numFmtId="0" fontId="8" fillId="0" borderId="23" xfId="0" applyFont="1" applyFill="1" applyBorder="1" applyAlignment="1">
      <alignment horizontal="justify" vertical="top" wrapText="1"/>
    </xf>
    <xf numFmtId="0" fontId="7" fillId="0" borderId="23" xfId="0" applyFont="1" applyFill="1" applyBorder="1" applyAlignment="1">
      <alignment horizontal="justify" vertical="top" wrapText="1"/>
    </xf>
    <xf numFmtId="0" fontId="7" fillId="0" borderId="31" xfId="0" applyFont="1" applyFill="1" applyBorder="1" applyAlignment="1">
      <alignment horizontal="justify" vertical="top" wrapText="1"/>
    </xf>
    <xf numFmtId="0" fontId="8" fillId="0" borderId="31" xfId="0" applyFont="1" applyFill="1" applyBorder="1" applyAlignment="1">
      <alignment horizontal="justify" vertical="top" wrapText="1"/>
    </xf>
    <xf numFmtId="49" fontId="8" fillId="0" borderId="30" xfId="0" applyNumberFormat="1" applyFont="1" applyFill="1" applyBorder="1" applyAlignment="1">
      <alignment horizontal="center"/>
    </xf>
    <xf numFmtId="0" fontId="8" fillId="0" borderId="23" xfId="0" applyFont="1" applyFill="1" applyBorder="1" applyAlignment="1"/>
    <xf numFmtId="0" fontId="8" fillId="0" borderId="34" xfId="0" applyFont="1" applyFill="1" applyBorder="1" applyAlignment="1">
      <alignment horizontal="right"/>
    </xf>
    <xf numFmtId="0" fontId="8" fillId="0" borderId="30" xfId="0" applyFont="1" applyFill="1" applyBorder="1" applyAlignment="1">
      <alignment horizontal="center"/>
    </xf>
    <xf numFmtId="0" fontId="39" fillId="0" borderId="23" xfId="0" applyFont="1" applyFill="1" applyBorder="1" applyAlignment="1"/>
    <xf numFmtId="49" fontId="7" fillId="0" borderId="30" xfId="0" applyNumberFormat="1" applyFont="1" applyFill="1" applyBorder="1" applyAlignment="1">
      <alignment horizontal="center"/>
    </xf>
    <xf numFmtId="4" fontId="7" fillId="0" borderId="34" xfId="0" applyNumberFormat="1" applyFont="1" applyFill="1" applyBorder="1" applyAlignment="1">
      <alignment horizontal="right"/>
    </xf>
    <xf numFmtId="4" fontId="8" fillId="0" borderId="34" xfId="0" applyNumberFormat="1" applyFont="1" applyFill="1" applyBorder="1" applyAlignment="1">
      <alignment horizontal="right"/>
    </xf>
    <xf numFmtId="0" fontId="8" fillId="0" borderId="0" xfId="0" applyFont="1" applyAlignment="1"/>
    <xf numFmtId="0" fontId="7" fillId="0" borderId="35" xfId="0" applyFont="1" applyBorder="1" applyAlignment="1">
      <alignment horizontal="justify"/>
    </xf>
    <xf numFmtId="0" fontId="7" fillId="0" borderId="36" xfId="0" applyFont="1" applyBorder="1" applyAlignment="1">
      <alignment horizontal="center"/>
    </xf>
    <xf numFmtId="4" fontId="7" fillId="0" borderId="36" xfId="0" applyNumberFormat="1" applyFont="1" applyBorder="1" applyAlignment="1"/>
    <xf numFmtId="0" fontId="7" fillId="0" borderId="37" xfId="0" applyFont="1" applyBorder="1" applyAlignment="1">
      <alignment horizontal="center"/>
    </xf>
    <xf numFmtId="0" fontId="8" fillId="0" borderId="23" xfId="0" applyFont="1" applyFill="1" applyBorder="1" applyAlignment="1">
      <alignment horizontal="center" vertical="top" wrapText="1"/>
    </xf>
    <xf numFmtId="0" fontId="8" fillId="0" borderId="24" xfId="0" applyFont="1" applyFill="1" applyBorder="1" applyAlignment="1">
      <alignment horizontal="center" vertical="top" wrapText="1"/>
    </xf>
    <xf numFmtId="0" fontId="7" fillId="0" borderId="38" xfId="0" applyFont="1" applyFill="1" applyBorder="1" applyAlignment="1">
      <alignment horizontal="center" wrapText="1"/>
    </xf>
    <xf numFmtId="0" fontId="7" fillId="0" borderId="39" xfId="0" applyFont="1" applyFill="1" applyBorder="1" applyAlignment="1">
      <alignment horizontal="center" wrapText="1"/>
    </xf>
    <xf numFmtId="4" fontId="38" fillId="0" borderId="39" xfId="0" applyNumberFormat="1" applyFont="1" applyFill="1" applyBorder="1" applyAlignment="1">
      <alignment horizontal="right" wrapText="1"/>
    </xf>
    <xf numFmtId="4" fontId="7" fillId="0" borderId="40" xfId="0" applyNumberFormat="1" applyFont="1" applyFill="1" applyBorder="1" applyAlignment="1">
      <alignment horizontal="right"/>
    </xf>
    <xf numFmtId="0" fontId="8" fillId="0" borderId="41" xfId="0" applyFont="1" applyFill="1" applyBorder="1" applyAlignment="1">
      <alignment horizontal="center" wrapText="1"/>
    </xf>
    <xf numFmtId="4" fontId="37" fillId="0" borderId="23" xfId="0" applyNumberFormat="1" applyFont="1" applyFill="1" applyBorder="1" applyAlignment="1">
      <alignment horizontal="right" wrapText="1"/>
    </xf>
    <xf numFmtId="4" fontId="8" fillId="0" borderId="23" xfId="0" applyNumberFormat="1" applyFont="1" applyFill="1" applyBorder="1" applyAlignment="1">
      <alignment horizontal="right" wrapText="1"/>
    </xf>
    <xf numFmtId="4" fontId="8" fillId="0" borderId="34" xfId="0" applyNumberFormat="1" applyFont="1" applyFill="1" applyBorder="1" applyAlignment="1">
      <alignment horizontal="center"/>
    </xf>
    <xf numFmtId="0" fontId="8" fillId="0" borderId="42" xfId="0" applyFont="1" applyFill="1" applyBorder="1" applyAlignment="1">
      <alignment horizontal="center" wrapText="1"/>
    </xf>
    <xf numFmtId="4" fontId="8" fillId="0" borderId="25" xfId="0" applyNumberFormat="1" applyFont="1" applyFill="1" applyBorder="1" applyAlignment="1">
      <alignment horizontal="right" wrapText="1"/>
    </xf>
    <xf numFmtId="4" fontId="37" fillId="0" borderId="25" xfId="0" applyNumberFormat="1" applyFont="1" applyFill="1" applyBorder="1" applyAlignment="1">
      <alignment horizontal="right" wrapText="1"/>
    </xf>
    <xf numFmtId="4" fontId="8" fillId="0" borderId="43" xfId="0" applyNumberFormat="1" applyFont="1" applyFill="1" applyBorder="1" applyAlignment="1">
      <alignment horizontal="center"/>
    </xf>
    <xf numFmtId="49" fontId="7" fillId="0" borderId="38" xfId="0" applyNumberFormat="1" applyFont="1" applyFill="1" applyBorder="1" applyAlignment="1">
      <alignment horizontal="center" vertical="top" wrapText="1"/>
    </xf>
    <xf numFmtId="164" fontId="7" fillId="0" borderId="39" xfId="88" applyFont="1" applyFill="1" applyBorder="1" applyAlignment="1">
      <alignment horizontal="center" vertical="top" wrapText="1"/>
    </xf>
    <xf numFmtId="4" fontId="7" fillId="0" borderId="39" xfId="0" applyNumberFormat="1" applyFont="1" applyFill="1" applyBorder="1" applyAlignment="1">
      <alignment horizontal="right" vertical="top" wrapText="1"/>
    </xf>
    <xf numFmtId="4" fontId="7" fillId="0" borderId="40" xfId="0" applyNumberFormat="1" applyFont="1" applyFill="1" applyBorder="1" applyAlignment="1">
      <alignment horizontal="right" vertical="top" wrapText="1"/>
    </xf>
    <xf numFmtId="0" fontId="8" fillId="0" borderId="44" xfId="0" applyFont="1" applyFill="1" applyBorder="1" applyAlignment="1">
      <alignment horizontal="center" vertical="top" wrapText="1"/>
    </xf>
    <xf numFmtId="164" fontId="8" fillId="0" borderId="25" xfId="88" applyFont="1" applyFill="1" applyBorder="1" applyAlignment="1">
      <alignment horizontal="center" vertical="top" wrapText="1"/>
    </xf>
    <xf numFmtId="0" fontId="8" fillId="0" borderId="25" xfId="0" applyFont="1" applyFill="1" applyBorder="1" applyAlignment="1">
      <alignment horizontal="right" vertical="top" wrapText="1"/>
    </xf>
    <xf numFmtId="0" fontId="8" fillId="0" borderId="43" xfId="0" applyFont="1" applyFill="1" applyBorder="1" applyAlignment="1">
      <alignment horizontal="right" vertical="top" wrapText="1"/>
    </xf>
    <xf numFmtId="49" fontId="7" fillId="0" borderId="45" xfId="0" applyNumberFormat="1" applyFont="1" applyFill="1" applyBorder="1" applyAlignment="1">
      <alignment horizontal="center"/>
    </xf>
    <xf numFmtId="164" fontId="7" fillId="0" borderId="46" xfId="88" applyFont="1" applyFill="1" applyBorder="1" applyAlignment="1">
      <alignment horizontal="center"/>
    </xf>
    <xf numFmtId="4" fontId="7" fillId="0" borderId="46" xfId="0" applyNumberFormat="1" applyFont="1" applyFill="1" applyBorder="1" applyAlignment="1">
      <alignment horizontal="right" wrapText="1"/>
    </xf>
    <xf numFmtId="164" fontId="7" fillId="0" borderId="23" xfId="88" applyFont="1" applyFill="1" applyBorder="1" applyAlignment="1">
      <alignment horizontal="center"/>
    </xf>
    <xf numFmtId="4" fontId="7" fillId="0" borderId="23" xfId="0" applyNumberFormat="1" applyFont="1" applyFill="1" applyBorder="1" applyAlignment="1">
      <alignment horizontal="right" wrapText="1"/>
    </xf>
    <xf numFmtId="164" fontId="8" fillId="0" borderId="23" xfId="88" applyFont="1" applyFill="1" applyBorder="1" applyAlignment="1">
      <alignment horizontal="center"/>
    </xf>
    <xf numFmtId="4" fontId="8" fillId="0" borderId="23" xfId="0" applyNumberFormat="1" applyFont="1" applyFill="1" applyBorder="1" applyAlignment="1">
      <alignment horizontal="right"/>
    </xf>
    <xf numFmtId="4" fontId="7" fillId="0" borderId="23" xfId="0" applyNumberFormat="1" applyFont="1" applyFill="1" applyBorder="1" applyAlignment="1">
      <alignment horizontal="right"/>
    </xf>
    <xf numFmtId="164" fontId="8" fillId="0" borderId="23" xfId="88" quotePrefix="1" applyFont="1" applyFill="1" applyBorder="1" applyAlignment="1">
      <alignment horizontal="center"/>
    </xf>
    <xf numFmtId="164" fontId="7" fillId="0" borderId="23" xfId="88" quotePrefix="1" applyFont="1" applyFill="1" applyBorder="1" applyAlignment="1">
      <alignment horizontal="center"/>
    </xf>
    <xf numFmtId="49" fontId="8" fillId="24" borderId="30" xfId="0" applyNumberFormat="1" applyFont="1" applyFill="1" applyBorder="1" applyAlignment="1">
      <alignment horizontal="center"/>
    </xf>
    <xf numFmtId="164" fontId="8" fillId="24" borderId="23" xfId="88" applyFont="1" applyFill="1" applyBorder="1" applyAlignment="1">
      <alignment horizontal="center"/>
    </xf>
    <xf numFmtId="4" fontId="8" fillId="24" borderId="23" xfId="0" applyNumberFormat="1" applyFont="1" applyFill="1" applyBorder="1" applyAlignment="1">
      <alignment horizontal="right" wrapText="1"/>
    </xf>
    <xf numFmtId="4" fontId="8" fillId="24" borderId="23" xfId="0" applyNumberFormat="1" applyFont="1" applyFill="1" applyBorder="1" applyAlignment="1">
      <alignment horizontal="right"/>
    </xf>
    <xf numFmtId="49" fontId="7" fillId="24" borderId="30" xfId="0" applyNumberFormat="1" applyFont="1" applyFill="1" applyBorder="1" applyAlignment="1">
      <alignment horizontal="center"/>
    </xf>
    <xf numFmtId="164" fontId="7" fillId="24" borderId="23" xfId="88" applyFont="1" applyFill="1" applyBorder="1" applyAlignment="1">
      <alignment horizontal="center"/>
    </xf>
    <xf numFmtId="4" fontId="7" fillId="24" borderId="23" xfId="0" applyNumberFormat="1" applyFont="1" applyFill="1" applyBorder="1" applyAlignment="1">
      <alignment horizontal="right" wrapText="1"/>
    </xf>
    <xf numFmtId="164" fontId="8" fillId="24" borderId="23" xfId="88" quotePrefix="1" applyFont="1" applyFill="1" applyBorder="1" applyAlignment="1">
      <alignment horizontal="center"/>
    </xf>
    <xf numFmtId="49" fontId="7" fillId="0" borderId="23" xfId="0" quotePrefix="1" applyNumberFormat="1" applyFont="1" applyFill="1" applyBorder="1" applyAlignment="1">
      <alignment horizontal="center"/>
    </xf>
    <xf numFmtId="49" fontId="8" fillId="0" borderId="23" xfId="0" quotePrefix="1" applyNumberFormat="1" applyFont="1" applyFill="1" applyBorder="1" applyAlignment="1">
      <alignment horizontal="center"/>
    </xf>
    <xf numFmtId="0" fontId="9" fillId="0" borderId="0" xfId="0" applyFont="1" applyFill="1" applyAlignment="1">
      <alignment wrapText="1"/>
    </xf>
    <xf numFmtId="0" fontId="8" fillId="0" borderId="29" xfId="0" applyFont="1" applyFill="1" applyBorder="1" applyAlignment="1">
      <alignment horizontal="left"/>
    </xf>
    <xf numFmtId="164" fontId="5" fillId="0" borderId="29" xfId="88" applyFont="1" applyFill="1" applyBorder="1" applyAlignment="1">
      <alignment horizontal="left"/>
    </xf>
    <xf numFmtId="0" fontId="4" fillId="0" borderId="29" xfId="0" applyFont="1" applyFill="1" applyBorder="1" applyAlignment="1">
      <alignment horizontal="left"/>
    </xf>
    <xf numFmtId="0" fontId="7" fillId="0" borderId="23" xfId="0" applyFont="1" applyFill="1" applyBorder="1" applyAlignment="1">
      <alignment horizontal="justify" vertical="center" wrapText="1"/>
    </xf>
    <xf numFmtId="0" fontId="8" fillId="0" borderId="23" xfId="0" applyFont="1" applyFill="1" applyBorder="1" applyAlignment="1">
      <alignment horizontal="justify" vertical="center" wrapText="1"/>
    </xf>
    <xf numFmtId="49" fontId="7" fillId="0" borderId="23" xfId="0" applyNumberFormat="1" applyFont="1" applyFill="1" applyBorder="1" applyAlignment="1">
      <alignment horizontal="center"/>
    </xf>
    <xf numFmtId="49" fontId="7" fillId="0" borderId="38" xfId="0" applyNumberFormat="1" applyFont="1" applyFill="1" applyBorder="1" applyAlignment="1">
      <alignment horizontal="center"/>
    </xf>
    <xf numFmtId="49" fontId="7" fillId="0" borderId="39" xfId="0" applyNumberFormat="1" applyFont="1" applyFill="1" applyBorder="1" applyAlignment="1">
      <alignment horizontal="center"/>
    </xf>
    <xf numFmtId="4" fontId="38" fillId="0" borderId="39" xfId="67" applyNumberFormat="1" applyFont="1" applyFill="1" applyBorder="1" applyAlignment="1" applyProtection="1">
      <alignment vertical="top" shrinkToFit="1"/>
    </xf>
    <xf numFmtId="4" fontId="38" fillId="0" borderId="39" xfId="66" applyFont="1" applyFill="1" applyBorder="1" applyAlignment="1" applyProtection="1">
      <alignment vertical="top" shrinkToFit="1"/>
    </xf>
    <xf numFmtId="4" fontId="7" fillId="0" borderId="40" xfId="0" applyNumberFormat="1" applyFont="1" applyFill="1" applyBorder="1" applyAlignment="1">
      <alignment horizontal="right" vertical="top"/>
    </xf>
    <xf numFmtId="0" fontId="7" fillId="0" borderId="23" xfId="0" applyFont="1" applyFill="1" applyBorder="1" applyAlignment="1"/>
    <xf numFmtId="0" fontId="7" fillId="0" borderId="34" xfId="0" applyFont="1" applyFill="1" applyBorder="1" applyAlignment="1">
      <alignment horizontal="right"/>
    </xf>
    <xf numFmtId="4" fontId="8" fillId="0" borderId="43" xfId="0" applyNumberFormat="1" applyFont="1" applyFill="1" applyBorder="1" applyAlignment="1">
      <alignment horizontal="right"/>
    </xf>
    <xf numFmtId="0" fontId="7" fillId="0" borderId="23" xfId="0" applyNumberFormat="1" applyFont="1" applyFill="1" applyBorder="1" applyAlignment="1">
      <alignment horizontal="justify" wrapText="1"/>
    </xf>
    <xf numFmtId="0" fontId="8" fillId="0" borderId="23" xfId="0" applyNumberFormat="1" applyFont="1" applyFill="1" applyBorder="1" applyAlignment="1">
      <alignment horizontal="justify" wrapText="1"/>
    </xf>
    <xf numFmtId="0" fontId="8" fillId="0" borderId="36" xfId="0" applyFont="1" applyBorder="1" applyAlignment="1">
      <alignment horizontal="center"/>
    </xf>
    <xf numFmtId="0" fontId="4" fillId="0" borderId="24" xfId="0" applyFont="1" applyBorder="1" applyAlignment="1">
      <alignment horizontal="center" vertical="top"/>
    </xf>
    <xf numFmtId="0" fontId="4" fillId="0" borderId="24" xfId="0" applyFont="1" applyBorder="1" applyAlignment="1">
      <alignment horizontal="center"/>
    </xf>
    <xf numFmtId="0" fontId="4" fillId="0" borderId="24" xfId="0" applyFont="1" applyBorder="1" applyAlignment="1">
      <alignment vertical="top"/>
    </xf>
    <xf numFmtId="4" fontId="41" fillId="0" borderId="23" xfId="64" applyNumberFormat="1" applyFont="1" applyFill="1" applyBorder="1" applyAlignment="1" applyProtection="1">
      <alignment horizontal="right"/>
    </xf>
    <xf numFmtId="0" fontId="8" fillId="0" borderId="31" xfId="0" applyFont="1" applyFill="1" applyBorder="1" applyAlignment="1">
      <alignment horizontal="justify"/>
    </xf>
    <xf numFmtId="0" fontId="41" fillId="0" borderId="31" xfId="63" applyNumberFormat="1" applyFont="1" applyBorder="1" applyAlignment="1" applyProtection="1">
      <alignment horizontal="justify" vertical="top" wrapText="1"/>
    </xf>
    <xf numFmtId="49" fontId="8" fillId="0" borderId="44" xfId="0" applyNumberFormat="1" applyFont="1" applyFill="1" applyBorder="1" applyAlignment="1">
      <alignment horizontal="center"/>
    </xf>
    <xf numFmtId="4" fontId="41" fillId="0" borderId="25" xfId="64" applyNumberFormat="1" applyFont="1" applyFill="1" applyBorder="1" applyAlignment="1" applyProtection="1">
      <alignment horizontal="right"/>
    </xf>
    <xf numFmtId="0" fontId="7" fillId="0" borderId="31" xfId="0" applyFont="1" applyFill="1" applyBorder="1" applyAlignment="1">
      <alignment horizontal="justify"/>
    </xf>
    <xf numFmtId="0" fontId="42" fillId="0" borderId="31" xfId="63" applyNumberFormat="1" applyFont="1" applyBorder="1" applyAlignment="1" applyProtection="1">
      <alignment horizontal="justify" vertical="top" wrapText="1"/>
    </xf>
    <xf numFmtId="4" fontId="42" fillId="0" borderId="23" xfId="64" applyNumberFormat="1" applyFont="1" applyFill="1" applyBorder="1" applyAlignment="1" applyProtection="1">
      <alignment horizontal="right"/>
    </xf>
    <xf numFmtId="0" fontId="42" fillId="0" borderId="23" xfId="63" applyNumberFormat="1" applyFont="1" applyBorder="1" applyAlignment="1" applyProtection="1">
      <alignment horizontal="center" wrapText="1"/>
    </xf>
    <xf numFmtId="0" fontId="41" fillId="0" borderId="23" xfId="63" applyNumberFormat="1" applyFont="1" applyBorder="1" applyAlignment="1" applyProtection="1">
      <alignment horizontal="center" wrapText="1"/>
    </xf>
    <xf numFmtId="0" fontId="41" fillId="0" borderId="25" xfId="63" applyNumberFormat="1" applyFont="1" applyBorder="1" applyAlignment="1" applyProtection="1">
      <alignment horizontal="center" wrapText="1"/>
    </xf>
    <xf numFmtId="0" fontId="37" fillId="0" borderId="47" xfId="0" quotePrefix="1" applyNumberFormat="1" applyFont="1" applyBorder="1" applyAlignment="1">
      <alignment horizontal="justify" wrapText="1"/>
    </xf>
    <xf numFmtId="2" fontId="8" fillId="0" borderId="23" xfId="0" applyNumberFormat="1" applyFont="1" applyFill="1" applyBorder="1" applyAlignment="1">
      <alignment horizontal="justify" wrapText="1"/>
    </xf>
    <xf numFmtId="0" fontId="38" fillId="0" borderId="23" xfId="0" applyFont="1" applyFill="1" applyBorder="1" applyAlignment="1">
      <alignment horizontal="justify" wrapText="1"/>
    </xf>
    <xf numFmtId="0" fontId="8" fillId="0" borderId="23" xfId="0" applyFont="1" applyFill="1" applyBorder="1" applyAlignment="1">
      <alignment horizontal="justify" wrapText="1"/>
    </xf>
    <xf numFmtId="0" fontId="37" fillId="0" borderId="23" xfId="0" applyFont="1" applyFill="1" applyBorder="1" applyAlignment="1">
      <alignment horizontal="justify" wrapText="1"/>
    </xf>
    <xf numFmtId="49" fontId="5" fillId="0" borderId="0" xfId="0" applyNumberFormat="1" applyFont="1" applyFill="1" applyBorder="1" applyAlignment="1">
      <alignment horizontal="left"/>
    </xf>
    <xf numFmtId="49" fontId="5" fillId="0" borderId="30" xfId="0" applyNumberFormat="1" applyFont="1" applyFill="1" applyBorder="1" applyAlignment="1">
      <alignment horizontal="center" vertical="center"/>
    </xf>
    <xf numFmtId="49" fontId="5" fillId="0" borderId="23" xfId="0" applyNumberFormat="1" applyFont="1" applyFill="1" applyBorder="1" applyAlignment="1">
      <alignment horizontal="center" vertical="center"/>
    </xf>
    <xf numFmtId="49" fontId="5" fillId="0" borderId="34" xfId="0" applyNumberFormat="1" applyFont="1" applyFill="1" applyBorder="1" applyAlignment="1">
      <alignment horizontal="center" vertical="center"/>
    </xf>
    <xf numFmtId="0" fontId="9" fillId="0" borderId="48" xfId="0" applyFont="1" applyFill="1" applyBorder="1" applyAlignment="1">
      <alignment horizontal="justify" wrapText="1"/>
    </xf>
    <xf numFmtId="0" fontId="9" fillId="0" borderId="0" xfId="0" applyFont="1" applyFill="1" applyAlignment="1">
      <alignment horizontal="justify" wrapText="1"/>
    </xf>
    <xf numFmtId="0" fontId="7" fillId="0" borderId="29" xfId="0" applyFont="1" applyFill="1" applyBorder="1" applyAlignment="1">
      <alignment horizontal="center" vertical="center"/>
    </xf>
    <xf numFmtId="0" fontId="3" fillId="0" borderId="29" xfId="0" applyFont="1" applyFill="1" applyBorder="1" applyAlignment="1">
      <alignment horizontal="center" vertical="center"/>
    </xf>
    <xf numFmtId="49" fontId="5" fillId="0" borderId="49" xfId="0" applyNumberFormat="1" applyFont="1" applyFill="1" applyBorder="1" applyAlignment="1">
      <alignment horizontal="center" vertical="center"/>
    </xf>
    <xf numFmtId="49" fontId="5" fillId="0" borderId="24" xfId="0" applyNumberFormat="1" applyFont="1" applyFill="1" applyBorder="1" applyAlignment="1">
      <alignment horizontal="center" vertical="center"/>
    </xf>
    <xf numFmtId="49" fontId="5" fillId="0" borderId="50" xfId="0" applyNumberFormat="1" applyFont="1" applyFill="1" applyBorder="1" applyAlignment="1">
      <alignment horizontal="center" vertical="center"/>
    </xf>
    <xf numFmtId="0" fontId="8" fillId="0" borderId="0" xfId="0" applyFont="1" applyFill="1" applyAlignment="1">
      <alignment horizontal="center"/>
    </xf>
    <xf numFmtId="0" fontId="4" fillId="0" borderId="0" xfId="0" applyFont="1" applyFill="1" applyAlignment="1">
      <alignment horizontal="center"/>
    </xf>
    <xf numFmtId="0" fontId="8" fillId="0" borderId="47" xfId="0" applyFont="1" applyFill="1" applyBorder="1" applyAlignment="1">
      <alignment horizontal="left"/>
    </xf>
    <xf numFmtId="0" fontId="3" fillId="0" borderId="0" xfId="0" applyFont="1" applyFill="1" applyAlignment="1">
      <alignment horizontal="center"/>
    </xf>
    <xf numFmtId="0" fontId="5" fillId="0" borderId="51" xfId="0" applyFont="1" applyFill="1" applyBorder="1" applyAlignment="1">
      <alignment horizontal="center" vertical="center"/>
    </xf>
    <xf numFmtId="0" fontId="5" fillId="0" borderId="52" xfId="0" applyFont="1" applyFill="1" applyBorder="1" applyAlignment="1">
      <alignment horizontal="center" vertical="center"/>
    </xf>
    <xf numFmtId="0" fontId="5" fillId="0" borderId="53" xfId="0" applyFont="1" applyFill="1" applyBorder="1" applyAlignment="1">
      <alignment horizontal="center" vertical="center"/>
    </xf>
    <xf numFmtId="49" fontId="5" fillId="0" borderId="38" xfId="0" applyNumberFormat="1" applyFont="1" applyFill="1" applyBorder="1" applyAlignment="1">
      <alignment horizontal="center" vertical="center"/>
    </xf>
    <xf numFmtId="49" fontId="5" fillId="0" borderId="39" xfId="0" applyNumberFormat="1" applyFont="1" applyFill="1" applyBorder="1" applyAlignment="1">
      <alignment horizontal="center" vertical="center"/>
    </xf>
    <xf numFmtId="49" fontId="5" fillId="0" borderId="40" xfId="0" applyNumberFormat="1" applyFont="1" applyFill="1" applyBorder="1" applyAlignment="1">
      <alignment horizontal="center" vertical="center"/>
    </xf>
    <xf numFmtId="0" fontId="5" fillId="0" borderId="0" xfId="0" applyFont="1" applyFill="1" applyBorder="1" applyAlignment="1">
      <alignment horizontal="center"/>
    </xf>
    <xf numFmtId="0" fontId="5" fillId="0" borderId="0" xfId="0" applyFont="1" applyFill="1" applyBorder="1"/>
    <xf numFmtId="0" fontId="4" fillId="0" borderId="29" xfId="0" applyFont="1" applyBorder="1" applyAlignment="1">
      <alignment horizontal="center" vertical="center"/>
    </xf>
    <xf numFmtId="4" fontId="37" fillId="0" borderId="24" xfId="0" applyNumberFormat="1" applyFont="1" applyFill="1" applyBorder="1" applyAlignment="1">
      <alignment horizontal="right" wrapText="1"/>
    </xf>
    <xf numFmtId="4" fontId="37" fillId="0" borderId="46" xfId="0" applyNumberFormat="1" applyFont="1" applyFill="1" applyBorder="1" applyAlignment="1">
      <alignment horizontal="right" wrapText="1"/>
    </xf>
    <xf numFmtId="0" fontId="8" fillId="0" borderId="50" xfId="0" applyFont="1" applyFill="1" applyBorder="1" applyAlignment="1">
      <alignment horizontal="justify" vertical="center"/>
    </xf>
    <xf numFmtId="0" fontId="40" fillId="0" borderId="54" xfId="0" applyFont="1" applyBorder="1" applyAlignment="1">
      <alignment vertical="center"/>
    </xf>
    <xf numFmtId="4" fontId="8" fillId="0" borderId="50" xfId="0" applyNumberFormat="1" applyFont="1" applyFill="1" applyBorder="1" applyAlignment="1">
      <alignment horizontal="right"/>
    </xf>
    <xf numFmtId="4" fontId="8" fillId="0" borderId="54" xfId="0" applyNumberFormat="1" applyFont="1" applyFill="1" applyBorder="1" applyAlignment="1">
      <alignment horizontal="right"/>
    </xf>
    <xf numFmtId="0" fontId="8" fillId="0" borderId="49" xfId="0" applyFont="1" applyFill="1" applyBorder="1" applyAlignment="1">
      <alignment horizontal="center" wrapText="1"/>
    </xf>
    <xf numFmtId="0" fontId="8" fillId="0" borderId="45" xfId="0" applyFont="1" applyFill="1" applyBorder="1" applyAlignment="1">
      <alignment horizontal="center" wrapText="1"/>
    </xf>
    <xf numFmtId="49" fontId="8" fillId="0" borderId="24" xfId="0" applyNumberFormat="1" applyFont="1" applyFill="1" applyBorder="1" applyAlignment="1">
      <alignment horizontal="center" wrapText="1"/>
    </xf>
    <xf numFmtId="49" fontId="8" fillId="0" borderId="46" xfId="0" applyNumberFormat="1" applyFont="1" applyFill="1" applyBorder="1" applyAlignment="1">
      <alignment horizontal="center" wrapText="1"/>
    </xf>
    <xf numFmtId="0" fontId="8" fillId="0" borderId="0" xfId="0" applyFont="1" applyBorder="1" applyAlignment="1">
      <alignment horizontal="center" vertical="center"/>
    </xf>
    <xf numFmtId="0" fontId="8" fillId="0" borderId="24" xfId="0" applyFont="1" applyFill="1" applyBorder="1" applyAlignment="1">
      <alignment horizontal="center" vertical="center" wrapText="1"/>
    </xf>
    <xf numFmtId="0" fontId="8" fillId="0" borderId="46" xfId="0" applyFont="1" applyFill="1" applyBorder="1" applyAlignment="1">
      <alignment horizontal="center" vertical="center" wrapText="1"/>
    </xf>
    <xf numFmtId="0" fontId="8" fillId="0" borderId="24" xfId="0" applyFont="1" applyFill="1" applyBorder="1" applyAlignment="1">
      <alignment horizontal="center" vertical="center"/>
    </xf>
    <xf numFmtId="0" fontId="8" fillId="0" borderId="46" xfId="0" applyFont="1" applyFill="1" applyBorder="1" applyAlignment="1">
      <alignment horizontal="center" vertical="center"/>
    </xf>
    <xf numFmtId="0" fontId="5" fillId="0" borderId="0" xfId="0" applyFont="1" applyBorder="1" applyAlignment="1">
      <alignment horizontal="center"/>
    </xf>
    <xf numFmtId="0" fontId="8" fillId="0" borderId="0" xfId="0" applyFont="1" applyAlignment="1">
      <alignment horizontal="left"/>
    </xf>
    <xf numFmtId="0" fontId="10" fillId="0" borderId="0" xfId="0" applyFont="1" applyBorder="1" applyAlignment="1">
      <alignment horizontal="center" vertical="top"/>
    </xf>
    <xf numFmtId="49" fontId="5" fillId="0" borderId="0" xfId="0" applyNumberFormat="1" applyFont="1" applyBorder="1" applyAlignment="1">
      <alignment horizontal="left"/>
    </xf>
    <xf numFmtId="49" fontId="8" fillId="0" borderId="0" xfId="0" applyNumberFormat="1" applyFont="1" applyBorder="1" applyAlignment="1">
      <alignment horizontal="center"/>
    </xf>
    <xf numFmtId="0" fontId="5" fillId="0" borderId="0" xfId="0" applyFont="1"/>
    <xf numFmtId="0" fontId="5" fillId="0" borderId="0" xfId="0" applyFont="1" applyBorder="1"/>
  </cellXfs>
  <cellStyles count="89">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br" xfId="26" xr:uid="{00000000-0005-0000-0000-000019000000}"/>
    <cellStyle name="Calculation" xfId="27" xr:uid="{00000000-0005-0000-0000-00001A000000}"/>
    <cellStyle name="Check Cell" xfId="28" xr:uid="{00000000-0005-0000-0000-00001B000000}"/>
    <cellStyle name="col" xfId="29" xr:uid="{00000000-0005-0000-0000-00001C000000}"/>
    <cellStyle name="Explanatory Text" xfId="30" xr:uid="{00000000-0005-0000-0000-00001D000000}"/>
    <cellStyle name="Good" xfId="31" xr:uid="{00000000-0005-0000-0000-00001E000000}"/>
    <cellStyle name="Heading 1" xfId="32" xr:uid="{00000000-0005-0000-0000-00001F000000}"/>
    <cellStyle name="Heading 2" xfId="33" xr:uid="{00000000-0005-0000-0000-000020000000}"/>
    <cellStyle name="Heading 3" xfId="34" xr:uid="{00000000-0005-0000-0000-000021000000}"/>
    <cellStyle name="Heading 4" xfId="35" xr:uid="{00000000-0005-0000-0000-000022000000}"/>
    <cellStyle name="Input" xfId="36" xr:uid="{00000000-0005-0000-0000-000023000000}"/>
    <cellStyle name="Linked Cell" xfId="37" xr:uid="{00000000-0005-0000-0000-000024000000}"/>
    <cellStyle name="Neutral" xfId="38" xr:uid="{00000000-0005-0000-0000-000025000000}"/>
    <cellStyle name="Note" xfId="39" xr:uid="{00000000-0005-0000-0000-000026000000}"/>
    <cellStyle name="Output" xfId="40" xr:uid="{00000000-0005-0000-0000-000027000000}"/>
    <cellStyle name="style0" xfId="41" xr:uid="{00000000-0005-0000-0000-000028000000}"/>
    <cellStyle name="td" xfId="42" xr:uid="{00000000-0005-0000-0000-000029000000}"/>
    <cellStyle name="Title" xfId="43" xr:uid="{00000000-0005-0000-0000-00002A000000}"/>
    <cellStyle name="Total" xfId="44" xr:uid="{00000000-0005-0000-0000-00002B000000}"/>
    <cellStyle name="tr" xfId="45" xr:uid="{00000000-0005-0000-0000-00002C000000}"/>
    <cellStyle name="Warning Text" xfId="46" xr:uid="{00000000-0005-0000-0000-00002D000000}"/>
    <cellStyle name="xl21" xfId="47" xr:uid="{00000000-0005-0000-0000-00002E000000}"/>
    <cellStyle name="xl22" xfId="48" xr:uid="{00000000-0005-0000-0000-00002F000000}"/>
    <cellStyle name="xl23" xfId="49" xr:uid="{00000000-0005-0000-0000-000030000000}"/>
    <cellStyle name="xl24" xfId="50" xr:uid="{00000000-0005-0000-0000-000031000000}"/>
    <cellStyle name="xl25" xfId="51" xr:uid="{00000000-0005-0000-0000-000032000000}"/>
    <cellStyle name="xl26" xfId="52" xr:uid="{00000000-0005-0000-0000-000033000000}"/>
    <cellStyle name="xl27" xfId="53" xr:uid="{00000000-0005-0000-0000-000034000000}"/>
    <cellStyle name="xl28" xfId="54" xr:uid="{00000000-0005-0000-0000-000035000000}"/>
    <cellStyle name="xl29" xfId="55" xr:uid="{00000000-0005-0000-0000-000036000000}"/>
    <cellStyle name="xl30" xfId="56" xr:uid="{00000000-0005-0000-0000-000037000000}"/>
    <cellStyle name="xl31" xfId="57" xr:uid="{00000000-0005-0000-0000-000038000000}"/>
    <cellStyle name="xl32" xfId="58" xr:uid="{00000000-0005-0000-0000-000039000000}"/>
    <cellStyle name="xl33" xfId="59" xr:uid="{00000000-0005-0000-0000-00003A000000}"/>
    <cellStyle name="xl34" xfId="60" xr:uid="{00000000-0005-0000-0000-00003B000000}"/>
    <cellStyle name="xl35" xfId="61" xr:uid="{00000000-0005-0000-0000-00003C000000}"/>
    <cellStyle name="xl36" xfId="62" xr:uid="{00000000-0005-0000-0000-00003D000000}"/>
    <cellStyle name="xl37" xfId="63" xr:uid="{00000000-0005-0000-0000-00003E000000}"/>
    <cellStyle name="xl38" xfId="64" xr:uid="{00000000-0005-0000-0000-00003F000000}"/>
    <cellStyle name="xl39" xfId="65" xr:uid="{00000000-0005-0000-0000-000040000000}"/>
    <cellStyle name="xl40" xfId="66" xr:uid="{00000000-0005-0000-0000-000041000000}"/>
    <cellStyle name="xl41" xfId="67" xr:uid="{00000000-0005-0000-0000-000042000000}"/>
    <cellStyle name="xl42" xfId="68" xr:uid="{00000000-0005-0000-0000-000043000000}"/>
    <cellStyle name="xl43" xfId="69" xr:uid="{00000000-0005-0000-0000-000044000000}"/>
    <cellStyle name="xl44" xfId="70" xr:uid="{00000000-0005-0000-0000-000045000000}"/>
    <cellStyle name="xl45" xfId="71" xr:uid="{00000000-0005-0000-0000-000046000000}"/>
    <cellStyle name="xl46" xfId="72" xr:uid="{00000000-0005-0000-0000-000047000000}"/>
    <cellStyle name="xl47" xfId="73" xr:uid="{00000000-0005-0000-0000-000048000000}"/>
    <cellStyle name="xl48" xfId="74" xr:uid="{00000000-0005-0000-0000-000049000000}"/>
    <cellStyle name="xl49" xfId="75" xr:uid="{00000000-0005-0000-0000-00004A000000}"/>
    <cellStyle name="xl50" xfId="76" xr:uid="{00000000-0005-0000-0000-00004B000000}"/>
    <cellStyle name="xl51" xfId="77" xr:uid="{00000000-0005-0000-0000-00004C000000}"/>
    <cellStyle name="xl52" xfId="78" xr:uid="{00000000-0005-0000-0000-00004D000000}"/>
    <cellStyle name="xl53" xfId="79" xr:uid="{00000000-0005-0000-0000-00004E000000}"/>
    <cellStyle name="xl54" xfId="80" xr:uid="{00000000-0005-0000-0000-00004F000000}"/>
    <cellStyle name="xl55" xfId="81" xr:uid="{00000000-0005-0000-0000-000050000000}"/>
    <cellStyle name="xl56" xfId="82" xr:uid="{00000000-0005-0000-0000-000051000000}"/>
    <cellStyle name="xl57" xfId="83" xr:uid="{00000000-0005-0000-0000-000052000000}"/>
    <cellStyle name="xl60" xfId="84" xr:uid="{00000000-0005-0000-0000-000053000000}"/>
    <cellStyle name="xl61" xfId="85" xr:uid="{00000000-0005-0000-0000-000054000000}"/>
    <cellStyle name="xl63" xfId="86" xr:uid="{00000000-0005-0000-0000-000055000000}"/>
    <cellStyle name="xl64" xfId="87" xr:uid="{00000000-0005-0000-0000-000056000000}"/>
    <cellStyle name="Обычный" xfId="0" builtinId="0"/>
    <cellStyle name="Финансовый" xfId="88"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5BB390BC09360798A697DAAF554279153A46A51FDAC4FBAD96AF32391E9067026A4A7E59A7AEVEc1J" TargetMode="External"/><Relationship Id="rId7" Type="http://schemas.openxmlformats.org/officeDocument/2006/relationships/printerSettings" Target="../printerSettings/printerSettings1.bin"/><Relationship Id="rId2" Type="http://schemas.openxmlformats.org/officeDocument/2006/relationships/hyperlink" Target="consultantplus://offline/ref=5BB390BC09360798A697DAAF554279153A46A51FDAC4FBAD96AF32391E9067026A4A7E59A7AEVEc1J" TargetMode="External"/><Relationship Id="rId1" Type="http://schemas.openxmlformats.org/officeDocument/2006/relationships/hyperlink" Target="consultantplus://offline/ref=5BB390BC09360798A697DAAF554279153A46A51FDAC4FBAD96AF32391E9067026A4A7E59A7AEVEc1J" TargetMode="External"/><Relationship Id="rId6" Type="http://schemas.openxmlformats.org/officeDocument/2006/relationships/hyperlink" Target="consultantplus://offline/ref=5BB390BC09360798A697DAAF554279153A46A51FDAC4FBAD96AF32391E9067026A4A7E59A7AEVEc1J" TargetMode="External"/><Relationship Id="rId5" Type="http://schemas.openxmlformats.org/officeDocument/2006/relationships/hyperlink" Target="consultantplus://offline/ref=5BB390BC09360798A697DAAF554279153A46A51FDAC4FBAD96AF32391E9067026A4A7E59A7AEVEc1J" TargetMode="External"/><Relationship Id="rId4" Type="http://schemas.openxmlformats.org/officeDocument/2006/relationships/hyperlink" Target="consultantplus://offline/ref=5BB390BC09360798A697DAAF554279153A46A51FDAC4FBAD96AF32391E9067026A4A7E59A7AEVEc1J"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E370"/>
  <sheetViews>
    <sheetView view="pageBreakPreview" topLeftCell="A251" zoomScaleSheetLayoutView="100" zoomScalePageLayoutView="75" workbookViewId="0">
      <selection sqref="A1:F275"/>
    </sheetView>
  </sheetViews>
  <sheetFormatPr defaultColWidth="15" defaultRowHeight="15" x14ac:dyDescent="0.25"/>
  <cols>
    <col min="1" max="1" width="76.85546875" style="23" customWidth="1"/>
    <col min="2" max="2" width="7.5703125" style="21" customWidth="1"/>
    <col min="3" max="3" width="29.5703125" style="34" customWidth="1"/>
    <col min="4" max="4" width="19.85546875" style="23" customWidth="1"/>
    <col min="5" max="5" width="19.140625" style="23" customWidth="1"/>
    <col min="6" max="6" width="18.85546875" style="21" customWidth="1"/>
    <col min="7" max="7" width="18.42578125" style="7" customWidth="1"/>
    <col min="8" max="8" width="9" style="7" customWidth="1"/>
    <col min="9" max="9" width="8.140625" style="7" customWidth="1"/>
    <col min="10" max="10" width="19.5703125" style="7" customWidth="1"/>
    <col min="11" max="11" width="17.140625" style="7" customWidth="1"/>
    <col min="12" max="12" width="17.85546875" style="7" customWidth="1"/>
    <col min="13" max="16384" width="15" style="7"/>
  </cols>
  <sheetData>
    <row r="1" spans="1:109" s="21" customFormat="1" x14ac:dyDescent="0.25">
      <c r="A1" s="23"/>
      <c r="C1" s="34"/>
      <c r="D1" s="23"/>
      <c r="E1" s="23"/>
    </row>
    <row r="2" spans="1:109" s="21" customFormat="1" ht="16.5" thickBot="1" x14ac:dyDescent="0.3">
      <c r="A2" s="23"/>
      <c r="B2" s="36"/>
      <c r="C2" s="26" t="s">
        <v>1285</v>
      </c>
      <c r="D2" s="46"/>
      <c r="E2" s="23"/>
      <c r="F2" s="27" t="s">
        <v>590</v>
      </c>
      <c r="G2" s="37"/>
      <c r="H2" s="37"/>
      <c r="I2" s="37"/>
      <c r="J2" s="37"/>
      <c r="M2" s="37"/>
      <c r="N2" s="37"/>
      <c r="O2" s="37"/>
      <c r="P2" s="37"/>
      <c r="Q2" s="37"/>
      <c r="R2" s="37"/>
      <c r="S2" s="200"/>
      <c r="T2" s="200"/>
      <c r="U2" s="200"/>
      <c r="V2" s="200"/>
      <c r="W2" s="200"/>
      <c r="X2" s="200"/>
      <c r="Y2" s="200"/>
      <c r="Z2" s="200"/>
      <c r="AA2" s="200"/>
      <c r="AB2" s="200"/>
      <c r="AC2" s="200"/>
      <c r="AD2" s="200"/>
      <c r="AE2" s="200"/>
      <c r="AF2" s="200"/>
      <c r="AG2" s="200"/>
      <c r="AH2" s="200"/>
      <c r="AI2" s="200"/>
      <c r="AJ2" s="200"/>
      <c r="AK2" s="200"/>
      <c r="AL2" s="200"/>
      <c r="AM2" s="200"/>
      <c r="AN2" s="200"/>
      <c r="AO2" s="200"/>
      <c r="AP2" s="200"/>
      <c r="AQ2" s="200"/>
      <c r="AR2" s="200"/>
      <c r="AS2" s="200"/>
      <c r="AT2" s="200"/>
      <c r="AU2" s="200"/>
      <c r="AV2" s="200"/>
      <c r="AW2" s="200"/>
      <c r="AX2" s="200"/>
      <c r="AY2" s="200"/>
      <c r="AZ2" s="200"/>
      <c r="BA2" s="200"/>
      <c r="BB2" s="200"/>
      <c r="BC2" s="200"/>
      <c r="BD2" s="200"/>
      <c r="BE2" s="200"/>
      <c r="BF2" s="200"/>
      <c r="BG2" s="200"/>
      <c r="BH2" s="200"/>
      <c r="BI2" s="200"/>
      <c r="BJ2" s="200"/>
      <c r="BK2" s="200"/>
      <c r="BL2" s="200"/>
      <c r="BM2" s="200"/>
      <c r="BN2" s="200"/>
      <c r="BO2" s="200"/>
      <c r="BP2" s="200"/>
      <c r="BQ2" s="200"/>
      <c r="BR2" s="200"/>
      <c r="BS2" s="200"/>
      <c r="BT2" s="200"/>
      <c r="BU2" s="200"/>
      <c r="BV2" s="200"/>
      <c r="BW2" s="200"/>
      <c r="BX2" s="200"/>
      <c r="BY2" s="200"/>
      <c r="BZ2" s="200"/>
      <c r="CA2" s="200"/>
      <c r="CB2" s="200"/>
      <c r="CC2" s="200"/>
      <c r="CD2" s="200"/>
      <c r="CE2" s="200"/>
      <c r="CF2" s="200"/>
      <c r="CG2" s="200"/>
      <c r="CH2" s="200"/>
      <c r="CI2" s="200"/>
      <c r="CJ2" s="200"/>
      <c r="CK2" s="200"/>
      <c r="CL2" s="200"/>
      <c r="CM2" s="37"/>
      <c r="CN2" s="201"/>
      <c r="CO2" s="202"/>
      <c r="CP2" s="202"/>
      <c r="CQ2" s="202"/>
      <c r="CR2" s="202"/>
      <c r="CS2" s="202"/>
      <c r="CT2" s="202"/>
      <c r="CU2" s="202"/>
      <c r="CV2" s="202"/>
      <c r="CW2" s="202"/>
      <c r="CX2" s="202"/>
      <c r="CY2" s="202"/>
      <c r="CZ2" s="202"/>
      <c r="DA2" s="202"/>
      <c r="DB2" s="202"/>
      <c r="DC2" s="202"/>
      <c r="DD2" s="202"/>
      <c r="DE2" s="203"/>
    </row>
    <row r="3" spans="1:109" s="21" customFormat="1" ht="15.75" x14ac:dyDescent="0.25">
      <c r="A3" s="23"/>
      <c r="C3" s="28" t="s">
        <v>403</v>
      </c>
      <c r="D3" s="23"/>
      <c r="E3" s="51" t="s">
        <v>738</v>
      </c>
      <c r="F3" s="29" t="s">
        <v>1286</v>
      </c>
      <c r="G3" s="38"/>
      <c r="H3" s="38"/>
      <c r="I3" s="38"/>
      <c r="J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Z3" s="3"/>
      <c r="CA3" s="3"/>
      <c r="CB3" s="3"/>
      <c r="CC3" s="3"/>
      <c r="CD3" s="3"/>
      <c r="CE3" s="3"/>
      <c r="CF3" s="3"/>
      <c r="CG3" s="3"/>
      <c r="CH3" s="3"/>
      <c r="CI3" s="3"/>
      <c r="CJ3" s="3"/>
      <c r="CK3" s="3"/>
      <c r="CL3" s="39"/>
      <c r="CM3" s="3"/>
      <c r="CN3" s="204"/>
      <c r="CO3" s="205"/>
      <c r="CP3" s="205"/>
      <c r="CQ3" s="205"/>
      <c r="CR3" s="205"/>
      <c r="CS3" s="205"/>
      <c r="CT3" s="205"/>
      <c r="CU3" s="205"/>
      <c r="CV3" s="205"/>
      <c r="CW3" s="205"/>
      <c r="CX3" s="205"/>
      <c r="CY3" s="205"/>
      <c r="CZ3" s="205"/>
      <c r="DA3" s="205"/>
      <c r="DB3" s="205"/>
      <c r="DC3" s="205"/>
      <c r="DD3" s="205"/>
      <c r="DE3" s="206"/>
    </row>
    <row r="4" spans="1:109" s="21" customFormat="1" x14ac:dyDescent="0.25">
      <c r="A4" s="23"/>
      <c r="B4" s="3"/>
      <c r="C4" s="30"/>
      <c r="D4" s="23"/>
      <c r="E4" s="48" t="s">
        <v>591</v>
      </c>
      <c r="F4" s="31" t="s">
        <v>404</v>
      </c>
      <c r="G4" s="3"/>
      <c r="H4" s="3"/>
      <c r="I4" s="3"/>
      <c r="J4" s="3"/>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5"/>
      <c r="AO4" s="207"/>
      <c r="AP4" s="207"/>
      <c r="AQ4" s="207"/>
      <c r="AR4" s="207"/>
      <c r="AS4" s="207"/>
      <c r="AT4" s="207"/>
      <c r="AU4" s="207"/>
      <c r="AV4" s="207"/>
      <c r="AW4" s="207"/>
      <c r="AX4" s="207"/>
      <c r="AY4" s="207"/>
      <c r="AZ4" s="207"/>
      <c r="BA4" s="207"/>
      <c r="BB4" s="207"/>
      <c r="BC4" s="207"/>
      <c r="BD4" s="207"/>
      <c r="BE4" s="207"/>
      <c r="BF4" s="207"/>
      <c r="BG4" s="207"/>
      <c r="BH4" s="207"/>
      <c r="BI4" s="207"/>
      <c r="BJ4" s="207"/>
      <c r="BK4" s="207"/>
      <c r="BL4" s="207"/>
      <c r="BM4" s="208"/>
      <c r="BN4" s="208"/>
      <c r="BO4" s="208"/>
      <c r="BP4" s="208"/>
      <c r="BQ4" s="186"/>
      <c r="BR4" s="186"/>
      <c r="BS4" s="186"/>
      <c r="BT4" s="64"/>
      <c r="BU4" s="64"/>
      <c r="BV4" s="64"/>
      <c r="BW4" s="64"/>
      <c r="BX4" s="64"/>
      <c r="BY4" s="64"/>
      <c r="BZ4" s="64"/>
      <c r="CA4" s="64"/>
      <c r="CB4" s="64"/>
      <c r="CC4" s="64"/>
      <c r="CD4" s="64"/>
      <c r="CE4" s="64"/>
      <c r="CF4" s="3"/>
      <c r="CG4" s="3"/>
      <c r="CH4" s="3"/>
      <c r="CI4" s="3"/>
      <c r="CJ4" s="3"/>
      <c r="CK4" s="3"/>
      <c r="CL4" s="39"/>
      <c r="CM4" s="3"/>
      <c r="CN4" s="187"/>
      <c r="CO4" s="188"/>
      <c r="CP4" s="188"/>
      <c r="CQ4" s="188"/>
      <c r="CR4" s="188"/>
      <c r="CS4" s="188"/>
      <c r="CT4" s="188"/>
      <c r="CU4" s="188"/>
      <c r="CV4" s="188"/>
      <c r="CW4" s="188"/>
      <c r="CX4" s="188"/>
      <c r="CY4" s="188"/>
      <c r="CZ4" s="188"/>
      <c r="DA4" s="188"/>
      <c r="DB4" s="188"/>
      <c r="DC4" s="188"/>
      <c r="DD4" s="188"/>
      <c r="DE4" s="189"/>
    </row>
    <row r="5" spans="1:109" s="21" customFormat="1" x14ac:dyDescent="0.25">
      <c r="A5" s="23" t="s">
        <v>341</v>
      </c>
      <c r="C5" s="30"/>
      <c r="D5" s="23"/>
      <c r="E5" s="48" t="s">
        <v>592</v>
      </c>
      <c r="F5" s="31" t="s">
        <v>95</v>
      </c>
      <c r="G5" s="3"/>
      <c r="H5" s="3"/>
      <c r="I5" s="3"/>
      <c r="J5" s="3"/>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3"/>
      <c r="CG5" s="3"/>
      <c r="CH5" s="3"/>
      <c r="CI5" s="3"/>
      <c r="CJ5" s="3"/>
      <c r="CK5" s="3"/>
      <c r="CL5" s="39"/>
      <c r="CM5" s="3"/>
      <c r="CN5" s="187"/>
      <c r="CO5" s="188"/>
      <c r="CP5" s="188"/>
      <c r="CQ5" s="188"/>
      <c r="CR5" s="188"/>
      <c r="CS5" s="188"/>
      <c r="CT5" s="188"/>
      <c r="CU5" s="188"/>
      <c r="CV5" s="188"/>
      <c r="CW5" s="188"/>
      <c r="CX5" s="188"/>
      <c r="CY5" s="188"/>
      <c r="CZ5" s="188"/>
      <c r="DA5" s="188"/>
      <c r="DB5" s="188"/>
      <c r="DC5" s="188"/>
      <c r="DD5" s="188"/>
      <c r="DE5" s="189"/>
    </row>
    <row r="6" spans="1:109" s="21" customFormat="1" ht="15.75" x14ac:dyDescent="0.25">
      <c r="A6" s="23" t="s">
        <v>342</v>
      </c>
      <c r="B6" s="150" t="s">
        <v>350</v>
      </c>
      <c r="C6" s="151"/>
      <c r="D6" s="152"/>
      <c r="E6" s="48" t="s">
        <v>654</v>
      </c>
      <c r="F6" s="31" t="s">
        <v>739</v>
      </c>
      <c r="G6" s="3"/>
      <c r="H6" s="3"/>
      <c r="I6" s="3"/>
      <c r="J6" s="3"/>
      <c r="M6" s="64"/>
      <c r="N6" s="64"/>
      <c r="O6" s="64"/>
      <c r="P6" s="64"/>
      <c r="Q6" s="64"/>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4"/>
      <c r="CB6" s="64"/>
      <c r="CC6" s="64"/>
      <c r="CD6" s="64"/>
      <c r="CE6" s="64"/>
      <c r="CF6" s="3"/>
      <c r="CG6" s="3"/>
      <c r="CH6" s="3"/>
      <c r="CI6" s="3"/>
      <c r="CJ6" s="3"/>
      <c r="CK6" s="3"/>
      <c r="CL6" s="39"/>
      <c r="CM6" s="3"/>
      <c r="CN6" s="187"/>
      <c r="CO6" s="188"/>
      <c r="CP6" s="188"/>
      <c r="CQ6" s="188"/>
      <c r="CR6" s="188"/>
      <c r="CS6" s="188"/>
      <c r="CT6" s="188"/>
      <c r="CU6" s="188"/>
      <c r="CV6" s="188"/>
      <c r="CW6" s="188"/>
      <c r="CX6" s="188"/>
      <c r="CY6" s="188"/>
      <c r="CZ6" s="188"/>
      <c r="DA6" s="188"/>
      <c r="DB6" s="188"/>
      <c r="DC6" s="188"/>
      <c r="DD6" s="188"/>
      <c r="DE6" s="189"/>
    </row>
    <row r="7" spans="1:109" s="21" customFormat="1" ht="15.75" x14ac:dyDescent="0.25">
      <c r="A7" s="50" t="s">
        <v>1282</v>
      </c>
      <c r="B7" s="199" t="s">
        <v>503</v>
      </c>
      <c r="C7" s="199"/>
      <c r="D7" s="199"/>
      <c r="E7" s="48" t="s">
        <v>529</v>
      </c>
      <c r="F7" s="31" t="s">
        <v>530</v>
      </c>
      <c r="G7" s="41"/>
      <c r="H7" s="41"/>
      <c r="I7" s="41"/>
      <c r="J7" s="41"/>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66"/>
      <c r="BQ7" s="66"/>
      <c r="BR7" s="66"/>
      <c r="BS7" s="66"/>
      <c r="BT7" s="66"/>
      <c r="BU7" s="66"/>
      <c r="BV7" s="66"/>
      <c r="BW7" s="66"/>
      <c r="BX7" s="66"/>
      <c r="BY7" s="66"/>
      <c r="BZ7" s="66"/>
      <c r="CA7" s="64"/>
      <c r="CB7" s="64"/>
      <c r="CC7" s="64"/>
      <c r="CD7" s="64"/>
      <c r="CE7" s="64"/>
      <c r="CF7" s="3"/>
      <c r="CG7" s="3"/>
      <c r="CH7" s="3"/>
      <c r="CI7" s="3"/>
      <c r="CJ7" s="3"/>
      <c r="CK7" s="3"/>
      <c r="CL7" s="39"/>
      <c r="CM7" s="3"/>
      <c r="CN7" s="187"/>
      <c r="CO7" s="188"/>
      <c r="CP7" s="188"/>
      <c r="CQ7" s="188"/>
      <c r="CR7" s="188"/>
      <c r="CS7" s="188"/>
      <c r="CT7" s="188"/>
      <c r="CU7" s="188"/>
      <c r="CV7" s="188"/>
      <c r="CW7" s="188"/>
      <c r="CX7" s="188"/>
      <c r="CY7" s="188"/>
      <c r="CZ7" s="188"/>
      <c r="DA7" s="188"/>
      <c r="DB7" s="188"/>
      <c r="DC7" s="188"/>
      <c r="DD7" s="188"/>
      <c r="DE7" s="189"/>
    </row>
    <row r="8" spans="1:109" s="21" customFormat="1" x14ac:dyDescent="0.25">
      <c r="A8" s="23" t="s">
        <v>653</v>
      </c>
      <c r="B8" s="3"/>
      <c r="C8" s="30"/>
      <c r="D8" s="23"/>
      <c r="E8" s="23"/>
      <c r="F8" s="31"/>
      <c r="G8" s="3"/>
      <c r="H8" s="3"/>
      <c r="I8" s="3"/>
      <c r="J8" s="3"/>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3"/>
      <c r="CG8" s="3"/>
      <c r="CH8" s="3"/>
      <c r="CI8" s="3"/>
      <c r="CJ8" s="3"/>
      <c r="CK8" s="3"/>
      <c r="CL8" s="39"/>
      <c r="CM8" s="3"/>
      <c r="CN8" s="187"/>
      <c r="CO8" s="188"/>
      <c r="CP8" s="188"/>
      <c r="CQ8" s="188"/>
      <c r="CR8" s="188"/>
      <c r="CS8" s="188"/>
      <c r="CT8" s="188"/>
      <c r="CU8" s="188"/>
      <c r="CV8" s="188"/>
      <c r="CW8" s="188"/>
      <c r="CX8" s="188"/>
      <c r="CY8" s="188"/>
      <c r="CZ8" s="188"/>
      <c r="DA8" s="188"/>
      <c r="DB8" s="188"/>
      <c r="DC8" s="188"/>
      <c r="DD8" s="188"/>
      <c r="DE8" s="189"/>
    </row>
    <row r="9" spans="1:109" s="21" customFormat="1" ht="15.75" thickBot="1" x14ac:dyDescent="0.3">
      <c r="A9" s="23" t="s">
        <v>97</v>
      </c>
      <c r="B9" s="3"/>
      <c r="C9" s="30"/>
      <c r="D9" s="23"/>
      <c r="E9" s="23"/>
      <c r="F9" s="32" t="s">
        <v>1281</v>
      </c>
      <c r="G9" s="3"/>
      <c r="H9" s="3"/>
      <c r="I9" s="3"/>
      <c r="J9" s="3"/>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3"/>
      <c r="CG9" s="3"/>
      <c r="CH9" s="3"/>
      <c r="CI9" s="3"/>
      <c r="CJ9" s="3"/>
      <c r="CK9" s="3"/>
      <c r="CL9" s="3"/>
      <c r="CM9" s="3"/>
      <c r="CN9" s="194"/>
      <c r="CO9" s="195"/>
      <c r="CP9" s="195"/>
      <c r="CQ9" s="195"/>
      <c r="CR9" s="195"/>
      <c r="CS9" s="195"/>
      <c r="CT9" s="195"/>
      <c r="CU9" s="195"/>
      <c r="CV9" s="195"/>
      <c r="CW9" s="195"/>
      <c r="CX9" s="195"/>
      <c r="CY9" s="195"/>
      <c r="CZ9" s="195"/>
      <c r="DA9" s="195"/>
      <c r="DB9" s="195"/>
      <c r="DC9" s="195"/>
      <c r="DD9" s="195"/>
      <c r="DE9" s="196"/>
    </row>
    <row r="10" spans="1:109" s="21" customFormat="1" ht="14.25" x14ac:dyDescent="0.2">
      <c r="A10" s="24"/>
      <c r="B10" s="24"/>
      <c r="C10" s="33"/>
      <c r="D10" s="24"/>
      <c r="E10" s="24"/>
      <c r="F10" s="24"/>
      <c r="G10" s="24"/>
      <c r="H10" s="24"/>
      <c r="I10" s="24"/>
      <c r="J10" s="24"/>
      <c r="L10" s="42"/>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row>
    <row r="11" spans="1:109" s="21" customFormat="1" ht="15.75" x14ac:dyDescent="0.25">
      <c r="A11" s="197" t="s">
        <v>761</v>
      </c>
      <c r="B11" s="198"/>
      <c r="C11" s="198"/>
      <c r="D11" s="198"/>
      <c r="E11" s="198"/>
      <c r="F11" s="198"/>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row>
    <row r="12" spans="1:109" s="21" customFormat="1" ht="15.75" x14ac:dyDescent="0.2">
      <c r="A12" s="192"/>
      <c r="B12" s="193"/>
      <c r="C12" s="193"/>
      <c r="D12" s="193"/>
      <c r="E12" s="193"/>
      <c r="F12" s="193"/>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row>
    <row r="13" spans="1:109" s="21" customFormat="1" ht="48.75" customHeight="1" x14ac:dyDescent="0.2">
      <c r="A13" s="5" t="s">
        <v>216</v>
      </c>
      <c r="B13" s="5" t="s">
        <v>551</v>
      </c>
      <c r="C13" s="52" t="s">
        <v>360</v>
      </c>
      <c r="D13" s="5" t="s">
        <v>1280</v>
      </c>
      <c r="E13" s="5" t="s">
        <v>600</v>
      </c>
      <c r="F13" s="5" t="s">
        <v>1340</v>
      </c>
      <c r="G13" s="6"/>
      <c r="H13" s="6"/>
      <c r="I13" s="17"/>
      <c r="J13" s="17"/>
      <c r="K13" s="17"/>
      <c r="L13" s="17"/>
    </row>
    <row r="14" spans="1:109" s="21" customFormat="1" ht="15.75" thickBot="1" x14ac:dyDescent="0.25">
      <c r="A14" s="5">
        <v>1</v>
      </c>
      <c r="B14" s="20">
        <v>2</v>
      </c>
      <c r="C14" s="25">
        <v>3</v>
      </c>
      <c r="D14" s="20">
        <v>4</v>
      </c>
      <c r="E14" s="20">
        <v>5</v>
      </c>
      <c r="F14" s="20">
        <v>6</v>
      </c>
      <c r="G14" s="17"/>
      <c r="H14" s="17"/>
      <c r="I14" s="17"/>
      <c r="J14" s="17"/>
      <c r="K14" s="17"/>
      <c r="L14" s="17"/>
    </row>
    <row r="15" spans="1:109" s="22" customFormat="1" ht="15.75" x14ac:dyDescent="0.2">
      <c r="A15" s="67" t="s">
        <v>96</v>
      </c>
      <c r="B15" s="121" t="s">
        <v>589</v>
      </c>
      <c r="C15" s="122" t="s">
        <v>527</v>
      </c>
      <c r="D15" s="123">
        <f>D17+D179</f>
        <v>2178812448.29</v>
      </c>
      <c r="E15" s="123">
        <f>E17+E179</f>
        <v>1460283710.7399998</v>
      </c>
      <c r="F15" s="124">
        <f>D15-E15</f>
        <v>718528737.55000019</v>
      </c>
      <c r="G15" s="19"/>
      <c r="H15" s="19"/>
      <c r="I15" s="19"/>
      <c r="J15" s="19"/>
      <c r="K15" s="19"/>
      <c r="L15" s="19"/>
    </row>
    <row r="16" spans="1:109" s="21" customFormat="1" ht="16.5" thickBot="1" x14ac:dyDescent="0.25">
      <c r="A16" s="68" t="s">
        <v>528</v>
      </c>
      <c r="B16" s="125"/>
      <c r="C16" s="126"/>
      <c r="D16" s="127"/>
      <c r="E16" s="127"/>
      <c r="F16" s="128"/>
      <c r="G16" s="17"/>
      <c r="H16" s="17"/>
      <c r="I16" s="17"/>
      <c r="J16" s="17"/>
      <c r="K16" s="17"/>
      <c r="L16" s="17"/>
    </row>
    <row r="17" spans="1:7" s="22" customFormat="1" ht="15.75" x14ac:dyDescent="0.25">
      <c r="A17" s="89" t="s">
        <v>98</v>
      </c>
      <c r="B17" s="129" t="s">
        <v>589</v>
      </c>
      <c r="C17" s="130" t="s">
        <v>52</v>
      </c>
      <c r="D17" s="131">
        <f>D18+D25+D30+D42+D48+D55+D72+D78+D100+D113+D174+D52</f>
        <v>787396195.26999998</v>
      </c>
      <c r="E17" s="131">
        <f>E18+E25+E30+E42+E48+E55+E72+E78+E100+E113+E174+E52</f>
        <v>732415621.00999999</v>
      </c>
      <c r="F17" s="131">
        <f t="shared" ref="F17:F29" si="0">D17-E17</f>
        <v>54980574.25999999</v>
      </c>
    </row>
    <row r="18" spans="1:7" s="22" customFormat="1" ht="15.75" x14ac:dyDescent="0.25">
      <c r="A18" s="89" t="s">
        <v>690</v>
      </c>
      <c r="B18" s="99" t="s">
        <v>589</v>
      </c>
      <c r="C18" s="132" t="s">
        <v>53</v>
      </c>
      <c r="D18" s="133">
        <f>D19</f>
        <v>424537440</v>
      </c>
      <c r="E18" s="133">
        <f>E19</f>
        <v>296470466.97999996</v>
      </c>
      <c r="F18" s="133">
        <f t="shared" si="0"/>
        <v>128066973.02000004</v>
      </c>
      <c r="G18" s="44"/>
    </row>
    <row r="19" spans="1:7" s="21" customFormat="1" ht="15.75" x14ac:dyDescent="0.25">
      <c r="A19" s="89" t="s">
        <v>483</v>
      </c>
      <c r="B19" s="99" t="s">
        <v>589</v>
      </c>
      <c r="C19" s="132" t="s">
        <v>51</v>
      </c>
      <c r="D19" s="133">
        <f>D20+D21+D22+D23+D24</f>
        <v>424537440</v>
      </c>
      <c r="E19" s="133">
        <f>E20+E21+E22+E23+E24</f>
        <v>296470466.97999996</v>
      </c>
      <c r="F19" s="133">
        <f t="shared" si="0"/>
        <v>128066973.02000004</v>
      </c>
    </row>
    <row r="20" spans="1:7" s="21" customFormat="1" ht="63" x14ac:dyDescent="0.25">
      <c r="A20" s="182" t="s">
        <v>339</v>
      </c>
      <c r="B20" s="94" t="s">
        <v>589</v>
      </c>
      <c r="C20" s="134" t="s">
        <v>39</v>
      </c>
      <c r="D20" s="135">
        <v>415400000</v>
      </c>
      <c r="E20" s="135">
        <f>287852249.03+657738.29-656436.29</f>
        <v>287853551.02999997</v>
      </c>
      <c r="F20" s="115">
        <f t="shared" si="0"/>
        <v>127546448.97000003</v>
      </c>
    </row>
    <row r="21" spans="1:7" s="21" customFormat="1" ht="94.5" x14ac:dyDescent="0.25">
      <c r="A21" s="182" t="s">
        <v>482</v>
      </c>
      <c r="B21" s="94" t="s">
        <v>589</v>
      </c>
      <c r="C21" s="134" t="s">
        <v>702</v>
      </c>
      <c r="D21" s="135">
        <v>2010000</v>
      </c>
      <c r="E21" s="135">
        <f>914498.67+8069.99+9202.66</f>
        <v>931771.32000000007</v>
      </c>
      <c r="F21" s="115">
        <f t="shared" si="0"/>
        <v>1078228.68</v>
      </c>
    </row>
    <row r="22" spans="1:7" s="21" customFormat="1" ht="47.25" x14ac:dyDescent="0.25">
      <c r="A22" s="182" t="s">
        <v>484</v>
      </c>
      <c r="B22" s="94" t="s">
        <v>589</v>
      </c>
      <c r="C22" s="134" t="s">
        <v>50</v>
      </c>
      <c r="D22" s="135">
        <v>1474000</v>
      </c>
      <c r="E22" s="135">
        <f>2201668.28+191120.64+9286.44</f>
        <v>2402075.36</v>
      </c>
      <c r="F22" s="115">
        <f t="shared" si="0"/>
        <v>-928075.35999999987</v>
      </c>
    </row>
    <row r="23" spans="1:7" s="21" customFormat="1" ht="78.75" x14ac:dyDescent="0.25">
      <c r="A23" s="182" t="s">
        <v>830</v>
      </c>
      <c r="B23" s="94" t="s">
        <v>589</v>
      </c>
      <c r="C23" s="134" t="s">
        <v>703</v>
      </c>
      <c r="D23" s="115">
        <v>936000</v>
      </c>
      <c r="E23" s="135">
        <v>1321785.3999999999</v>
      </c>
      <c r="F23" s="115">
        <f t="shared" si="0"/>
        <v>-385785.39999999991</v>
      </c>
    </row>
    <row r="24" spans="1:7" s="21" customFormat="1" ht="78.75" x14ac:dyDescent="0.25">
      <c r="A24" s="182" t="s">
        <v>831</v>
      </c>
      <c r="B24" s="94" t="s">
        <v>589</v>
      </c>
      <c r="C24" s="134" t="s">
        <v>565</v>
      </c>
      <c r="D24" s="115">
        <v>4717440</v>
      </c>
      <c r="E24" s="135">
        <v>3961283.87</v>
      </c>
      <c r="F24" s="115">
        <f t="shared" si="0"/>
        <v>756156.12999999989</v>
      </c>
    </row>
    <row r="25" spans="1:7" s="21" customFormat="1" ht="31.5" x14ac:dyDescent="0.25">
      <c r="A25" s="89" t="s">
        <v>547</v>
      </c>
      <c r="B25" s="99" t="s">
        <v>589</v>
      </c>
      <c r="C25" s="132" t="s">
        <v>704</v>
      </c>
      <c r="D25" s="133">
        <f>D26+D27+D28+D29</f>
        <v>37606370</v>
      </c>
      <c r="E25" s="136">
        <f>E26+E27+E28+E29</f>
        <v>32349826.129999999</v>
      </c>
      <c r="F25" s="133">
        <f t="shared" si="0"/>
        <v>5256543.870000001</v>
      </c>
    </row>
    <row r="26" spans="1:7" s="21" customFormat="1" ht="94.5" x14ac:dyDescent="0.25">
      <c r="A26" s="182" t="s">
        <v>90</v>
      </c>
      <c r="B26" s="94" t="s">
        <v>589</v>
      </c>
      <c r="C26" s="137" t="s">
        <v>705</v>
      </c>
      <c r="D26" s="115">
        <v>17003000</v>
      </c>
      <c r="E26" s="135">
        <v>15817477.1</v>
      </c>
      <c r="F26" s="115">
        <f t="shared" si="0"/>
        <v>1185522.9000000004</v>
      </c>
    </row>
    <row r="27" spans="1:7" s="21" customFormat="1" ht="107.25" customHeight="1" x14ac:dyDescent="0.25">
      <c r="A27" s="182" t="s">
        <v>91</v>
      </c>
      <c r="B27" s="94" t="s">
        <v>589</v>
      </c>
      <c r="C27" s="137" t="s">
        <v>706</v>
      </c>
      <c r="D27" s="115">
        <v>94120</v>
      </c>
      <c r="E27" s="135">
        <v>89481.55</v>
      </c>
      <c r="F27" s="115">
        <f t="shared" si="0"/>
        <v>4638.4499999999971</v>
      </c>
    </row>
    <row r="28" spans="1:7" s="21" customFormat="1" ht="94.5" x14ac:dyDescent="0.25">
      <c r="A28" s="182" t="s">
        <v>499</v>
      </c>
      <c r="B28" s="94" t="s">
        <v>589</v>
      </c>
      <c r="C28" s="137" t="s">
        <v>707</v>
      </c>
      <c r="D28" s="115">
        <v>22641340</v>
      </c>
      <c r="E28" s="135">
        <v>18208580.609999999</v>
      </c>
      <c r="F28" s="115">
        <f t="shared" si="0"/>
        <v>4432759.3900000006</v>
      </c>
    </row>
    <row r="29" spans="1:7" s="21" customFormat="1" ht="94.5" x14ac:dyDescent="0.25">
      <c r="A29" s="182" t="s">
        <v>832</v>
      </c>
      <c r="B29" s="94" t="s">
        <v>589</v>
      </c>
      <c r="C29" s="137" t="s">
        <v>708</v>
      </c>
      <c r="D29" s="115">
        <v>-2132090</v>
      </c>
      <c r="E29" s="135">
        <v>-1765713.13</v>
      </c>
      <c r="F29" s="115">
        <f t="shared" si="0"/>
        <v>-366376.87000000011</v>
      </c>
    </row>
    <row r="30" spans="1:7" s="21" customFormat="1" ht="15.75" x14ac:dyDescent="0.25">
      <c r="A30" s="89" t="s">
        <v>44</v>
      </c>
      <c r="B30" s="99" t="s">
        <v>589</v>
      </c>
      <c r="C30" s="132" t="s">
        <v>709</v>
      </c>
      <c r="D30" s="133">
        <f>D31+D37+D40+D41</f>
        <v>42482600</v>
      </c>
      <c r="E30" s="133">
        <f>E31+E37+E40+E41+E39</f>
        <v>31415458.690000005</v>
      </c>
      <c r="F30" s="133">
        <f>F31+F38+F40+F41</f>
        <v>10852361.129999999</v>
      </c>
    </row>
    <row r="31" spans="1:7" s="21" customFormat="1" ht="31.5" x14ac:dyDescent="0.25">
      <c r="A31" s="89" t="s">
        <v>1341</v>
      </c>
      <c r="B31" s="99" t="s">
        <v>589</v>
      </c>
      <c r="C31" s="132" t="s">
        <v>710</v>
      </c>
      <c r="D31" s="133">
        <f>D32+D34+D36+D33+D35</f>
        <v>36872600</v>
      </c>
      <c r="E31" s="133">
        <f>E32+E34+E33+E35+E36</f>
        <v>28199991.920000002</v>
      </c>
      <c r="F31" s="133">
        <f t="shared" ref="F31:F66" si="1">D31-E31</f>
        <v>8672608.0799999982</v>
      </c>
    </row>
    <row r="32" spans="1:7" s="21" customFormat="1" ht="31.5" x14ac:dyDescent="0.25">
      <c r="A32" s="182" t="s">
        <v>833</v>
      </c>
      <c r="B32" s="94" t="s">
        <v>589</v>
      </c>
      <c r="C32" s="134" t="s">
        <v>711</v>
      </c>
      <c r="D32" s="115">
        <v>17665200</v>
      </c>
      <c r="E32" s="115">
        <f>13847173.89+337639.59+18209.92</f>
        <v>14203023.4</v>
      </c>
      <c r="F32" s="115">
        <f t="shared" si="1"/>
        <v>3462176.5999999996</v>
      </c>
    </row>
    <row r="33" spans="1:6" s="21" customFormat="1" ht="49.5" customHeight="1" x14ac:dyDescent="0.25">
      <c r="A33" s="90" t="s">
        <v>464</v>
      </c>
      <c r="B33" s="94" t="s">
        <v>589</v>
      </c>
      <c r="C33" s="134" t="s">
        <v>389</v>
      </c>
      <c r="D33" s="115">
        <v>0</v>
      </c>
      <c r="E33" s="115">
        <f>-117.42+10.01-22.58</f>
        <v>-129.99</v>
      </c>
      <c r="F33" s="115">
        <f t="shared" si="1"/>
        <v>129.99</v>
      </c>
    </row>
    <row r="34" spans="1:6" s="21" customFormat="1" ht="63" x14ac:dyDescent="0.25">
      <c r="A34" s="182" t="s">
        <v>411</v>
      </c>
      <c r="B34" s="94" t="s">
        <v>589</v>
      </c>
      <c r="C34" s="134" t="s">
        <v>378</v>
      </c>
      <c r="D34" s="115">
        <v>19207400</v>
      </c>
      <c r="E34" s="115">
        <f>13719703.72+259597.99+15906.08</f>
        <v>13995207.790000001</v>
      </c>
      <c r="F34" s="115">
        <f t="shared" si="1"/>
        <v>5212192.209999999</v>
      </c>
    </row>
    <row r="35" spans="1:6" s="21" customFormat="1" ht="63" x14ac:dyDescent="0.25">
      <c r="A35" s="90" t="s">
        <v>390</v>
      </c>
      <c r="B35" s="94" t="s">
        <v>589</v>
      </c>
      <c r="C35" s="134" t="s">
        <v>422</v>
      </c>
      <c r="D35" s="115">
        <v>0</v>
      </c>
      <c r="E35" s="115">
        <f>-43.66+0.3</f>
        <v>-43.36</v>
      </c>
      <c r="F35" s="115">
        <f t="shared" si="1"/>
        <v>43.36</v>
      </c>
    </row>
    <row r="36" spans="1:6" s="21" customFormat="1" ht="31.5" x14ac:dyDescent="0.25">
      <c r="A36" s="90" t="s">
        <v>290</v>
      </c>
      <c r="B36" s="94" t="s">
        <v>589</v>
      </c>
      <c r="C36" s="134" t="s">
        <v>666</v>
      </c>
      <c r="D36" s="115">
        <v>0</v>
      </c>
      <c r="E36" s="115">
        <f>-953.63+2887.71</f>
        <v>1934.08</v>
      </c>
      <c r="F36" s="115">
        <f t="shared" si="1"/>
        <v>-1934.08</v>
      </c>
    </row>
    <row r="37" spans="1:6" s="21" customFormat="1" ht="21.75" customHeight="1" x14ac:dyDescent="0.25">
      <c r="A37" s="89" t="s">
        <v>743</v>
      </c>
      <c r="B37" s="99" t="s">
        <v>589</v>
      </c>
      <c r="C37" s="132" t="s">
        <v>379</v>
      </c>
      <c r="D37" s="133">
        <v>300000</v>
      </c>
      <c r="E37" s="133">
        <f>39925.57+33415.9+14794.6</f>
        <v>88136.07</v>
      </c>
      <c r="F37" s="133">
        <f t="shared" si="1"/>
        <v>211863.93</v>
      </c>
    </row>
    <row r="38" spans="1:6" s="21" customFormat="1" ht="15.75" hidden="1" x14ac:dyDescent="0.25">
      <c r="A38" s="61" t="s">
        <v>743</v>
      </c>
      <c r="B38" s="94" t="s">
        <v>589</v>
      </c>
      <c r="C38" s="134" t="s">
        <v>379</v>
      </c>
      <c r="D38" s="115">
        <v>0</v>
      </c>
      <c r="E38" s="115">
        <v>0</v>
      </c>
      <c r="F38" s="115">
        <f t="shared" si="1"/>
        <v>0</v>
      </c>
    </row>
    <row r="39" spans="1:6" s="21" customFormat="1" ht="31.5" x14ac:dyDescent="0.25">
      <c r="A39" s="91" t="s">
        <v>291</v>
      </c>
      <c r="B39" s="99" t="s">
        <v>589</v>
      </c>
      <c r="C39" s="132" t="s">
        <v>60</v>
      </c>
      <c r="D39" s="133">
        <v>0</v>
      </c>
      <c r="E39" s="133">
        <f>-2908.52-7.73</f>
        <v>-2916.25</v>
      </c>
      <c r="F39" s="133">
        <f>D39-E39</f>
        <v>2916.25</v>
      </c>
    </row>
    <row r="40" spans="1:6" s="21" customFormat="1" ht="15.75" x14ac:dyDescent="0.25">
      <c r="A40" s="89" t="s">
        <v>611</v>
      </c>
      <c r="B40" s="99" t="s">
        <v>589</v>
      </c>
      <c r="C40" s="132" t="s">
        <v>380</v>
      </c>
      <c r="D40" s="136">
        <v>110000</v>
      </c>
      <c r="E40" s="133">
        <f>60079.65+1495.27</f>
        <v>61574.92</v>
      </c>
      <c r="F40" s="133">
        <f t="shared" si="1"/>
        <v>48425.08</v>
      </c>
    </row>
    <row r="41" spans="1:6" s="22" customFormat="1" ht="31.5" x14ac:dyDescent="0.25">
      <c r="A41" s="89" t="s">
        <v>612</v>
      </c>
      <c r="B41" s="99" t="s">
        <v>589</v>
      </c>
      <c r="C41" s="132" t="s">
        <v>381</v>
      </c>
      <c r="D41" s="136">
        <v>5200000</v>
      </c>
      <c r="E41" s="136">
        <f>3059196.88+9475.15</f>
        <v>3068672.03</v>
      </c>
      <c r="F41" s="133">
        <f t="shared" si="1"/>
        <v>2131327.9700000002</v>
      </c>
    </row>
    <row r="42" spans="1:6" s="21" customFormat="1" ht="15.75" x14ac:dyDescent="0.25">
      <c r="A42" s="89" t="s">
        <v>45</v>
      </c>
      <c r="B42" s="99" t="s">
        <v>589</v>
      </c>
      <c r="C42" s="138" t="s">
        <v>533</v>
      </c>
      <c r="D42" s="133">
        <f>D43+D45</f>
        <v>23300000</v>
      </c>
      <c r="E42" s="133">
        <f>E43+E45</f>
        <v>9565141.2599999998</v>
      </c>
      <c r="F42" s="133">
        <f t="shared" si="1"/>
        <v>13734858.74</v>
      </c>
    </row>
    <row r="43" spans="1:6" s="21" customFormat="1" ht="15.75" x14ac:dyDescent="0.25">
      <c r="A43" s="89" t="s">
        <v>1</v>
      </c>
      <c r="B43" s="99" t="s">
        <v>589</v>
      </c>
      <c r="C43" s="132" t="s">
        <v>534</v>
      </c>
      <c r="D43" s="133">
        <f>D44</f>
        <v>7900000</v>
      </c>
      <c r="E43" s="133">
        <f>E44</f>
        <v>2467741.83</v>
      </c>
      <c r="F43" s="133">
        <f t="shared" si="1"/>
        <v>5432258.1699999999</v>
      </c>
    </row>
    <row r="44" spans="1:6" s="21" customFormat="1" ht="31.5" customHeight="1" x14ac:dyDescent="0.25">
      <c r="A44" s="182" t="s">
        <v>650</v>
      </c>
      <c r="B44" s="94" t="s">
        <v>589</v>
      </c>
      <c r="C44" s="134" t="s">
        <v>535</v>
      </c>
      <c r="D44" s="115">
        <v>7900000</v>
      </c>
      <c r="E44" s="135">
        <f>2300987.23+166754.6</f>
        <v>2467741.83</v>
      </c>
      <c r="F44" s="115">
        <f t="shared" si="1"/>
        <v>5432258.1699999999</v>
      </c>
    </row>
    <row r="45" spans="1:6" s="21" customFormat="1" ht="15.75" x14ac:dyDescent="0.25">
      <c r="A45" s="89" t="s">
        <v>651</v>
      </c>
      <c r="B45" s="99" t="s">
        <v>589</v>
      </c>
      <c r="C45" s="132" t="s">
        <v>536</v>
      </c>
      <c r="D45" s="133">
        <f>D46+D47</f>
        <v>15400000</v>
      </c>
      <c r="E45" s="133">
        <f>E46+E47</f>
        <v>7097399.4299999997</v>
      </c>
      <c r="F45" s="133">
        <f t="shared" si="1"/>
        <v>8302600.5700000003</v>
      </c>
    </row>
    <row r="46" spans="1:6" s="21" customFormat="1" ht="31.5" x14ac:dyDescent="0.25">
      <c r="A46" s="182" t="s">
        <v>531</v>
      </c>
      <c r="B46" s="94" t="s">
        <v>589</v>
      </c>
      <c r="C46" s="134" t="s">
        <v>537</v>
      </c>
      <c r="D46" s="135">
        <v>10000000</v>
      </c>
      <c r="E46" s="135">
        <f>5478241.47+228548.37</f>
        <v>5706789.8399999999</v>
      </c>
      <c r="F46" s="115">
        <f t="shared" si="1"/>
        <v>4293210.16</v>
      </c>
    </row>
    <row r="47" spans="1:6" s="21" customFormat="1" ht="31.5" x14ac:dyDescent="0.25">
      <c r="A47" s="182" t="s">
        <v>532</v>
      </c>
      <c r="B47" s="94" t="s">
        <v>589</v>
      </c>
      <c r="C47" s="134" t="s">
        <v>538</v>
      </c>
      <c r="D47" s="135">
        <v>5400000</v>
      </c>
      <c r="E47" s="135">
        <f>1311932.12+79121.84-444.37</f>
        <v>1390609.59</v>
      </c>
      <c r="F47" s="115">
        <f t="shared" si="1"/>
        <v>4009390.41</v>
      </c>
    </row>
    <row r="48" spans="1:6" s="21" customFormat="1" ht="15.75" x14ac:dyDescent="0.25">
      <c r="A48" s="89" t="s">
        <v>652</v>
      </c>
      <c r="B48" s="99" t="s">
        <v>589</v>
      </c>
      <c r="C48" s="132" t="s">
        <v>539</v>
      </c>
      <c r="D48" s="133">
        <f>D49+D51+D50</f>
        <v>9928800</v>
      </c>
      <c r="E48" s="133">
        <f>E49+E51+E50</f>
        <v>7499834.9299999997</v>
      </c>
      <c r="F48" s="133">
        <f t="shared" si="1"/>
        <v>2428965.0700000003</v>
      </c>
    </row>
    <row r="49" spans="1:7" s="21" customFormat="1" ht="48" customHeight="1" x14ac:dyDescent="0.25">
      <c r="A49" s="182" t="s">
        <v>581</v>
      </c>
      <c r="B49" s="94" t="s">
        <v>589</v>
      </c>
      <c r="C49" s="134" t="s">
        <v>619</v>
      </c>
      <c r="D49" s="115">
        <v>9900000</v>
      </c>
      <c r="E49" s="135">
        <f>7205909.84+273139.03-3213.94</f>
        <v>7475834.9299999997</v>
      </c>
      <c r="F49" s="115">
        <f t="shared" si="1"/>
        <v>2424165.0700000003</v>
      </c>
    </row>
    <row r="50" spans="1:7" s="21" customFormat="1" ht="45" hidden="1" x14ac:dyDescent="0.25">
      <c r="A50" s="72" t="s">
        <v>465</v>
      </c>
      <c r="B50" s="139" t="s">
        <v>589</v>
      </c>
      <c r="C50" s="140" t="s">
        <v>420</v>
      </c>
      <c r="D50" s="141">
        <v>0</v>
      </c>
      <c r="E50" s="142">
        <v>0</v>
      </c>
      <c r="F50" s="141">
        <f>D50-E50</f>
        <v>0</v>
      </c>
    </row>
    <row r="51" spans="1:7" s="21" customFormat="1" ht="90.75" customHeight="1" x14ac:dyDescent="0.25">
      <c r="A51" s="182" t="s">
        <v>624</v>
      </c>
      <c r="B51" s="94" t="s">
        <v>589</v>
      </c>
      <c r="C51" s="134" t="s">
        <v>540</v>
      </c>
      <c r="D51" s="135">
        <v>28800</v>
      </c>
      <c r="E51" s="135">
        <v>24000</v>
      </c>
      <c r="F51" s="115">
        <f t="shared" si="1"/>
        <v>4800</v>
      </c>
    </row>
    <row r="52" spans="1:7" s="21" customFormat="1" ht="28.5" hidden="1" x14ac:dyDescent="0.25">
      <c r="A52" s="73" t="s">
        <v>466</v>
      </c>
      <c r="B52" s="143" t="s">
        <v>589</v>
      </c>
      <c r="C52" s="144" t="s">
        <v>224</v>
      </c>
      <c r="D52" s="145">
        <f>D53</f>
        <v>0</v>
      </c>
      <c r="E52" s="145">
        <f>E53</f>
        <v>0</v>
      </c>
      <c r="F52" s="145">
        <f t="shared" si="1"/>
        <v>0</v>
      </c>
    </row>
    <row r="53" spans="1:7" s="21" customFormat="1" ht="15.75" hidden="1" customHeight="1" x14ac:dyDescent="0.25">
      <c r="A53" s="72" t="s">
        <v>45</v>
      </c>
      <c r="B53" s="139" t="s">
        <v>589</v>
      </c>
      <c r="C53" s="140" t="s">
        <v>225</v>
      </c>
      <c r="D53" s="141">
        <f>D54</f>
        <v>0</v>
      </c>
      <c r="E53" s="142">
        <f>E54</f>
        <v>0</v>
      </c>
      <c r="F53" s="141">
        <f t="shared" si="1"/>
        <v>0</v>
      </c>
    </row>
    <row r="54" spans="1:7" s="21" customFormat="1" ht="45" hidden="1" x14ac:dyDescent="0.25">
      <c r="A54" s="72" t="s">
        <v>114</v>
      </c>
      <c r="B54" s="139" t="s">
        <v>589</v>
      </c>
      <c r="C54" s="140" t="s">
        <v>226</v>
      </c>
      <c r="D54" s="141">
        <v>0</v>
      </c>
      <c r="E54" s="142">
        <v>0</v>
      </c>
      <c r="F54" s="141">
        <f t="shared" si="1"/>
        <v>0</v>
      </c>
    </row>
    <row r="55" spans="1:7" s="21" customFormat="1" ht="31.5" x14ac:dyDescent="0.25">
      <c r="A55" s="89" t="s">
        <v>744</v>
      </c>
      <c r="B55" s="99" t="s">
        <v>589</v>
      </c>
      <c r="C55" s="132" t="s">
        <v>541</v>
      </c>
      <c r="D55" s="133">
        <f>D56+D58+D65+D67</f>
        <v>23686828.810000002</v>
      </c>
      <c r="E55" s="133">
        <f>E56+E58+E65+E67</f>
        <v>17013739.389999997</v>
      </c>
      <c r="F55" s="133">
        <f t="shared" si="1"/>
        <v>6673089.4200000055</v>
      </c>
      <c r="G55" s="45"/>
    </row>
    <row r="56" spans="1:7" s="21" customFormat="1" ht="28.5" hidden="1" x14ac:dyDescent="0.25">
      <c r="A56" s="73" t="s">
        <v>762</v>
      </c>
      <c r="B56" s="143" t="s">
        <v>589</v>
      </c>
      <c r="C56" s="144" t="s">
        <v>542</v>
      </c>
      <c r="D56" s="145">
        <f>D57</f>
        <v>0</v>
      </c>
      <c r="E56" s="145">
        <f>E57</f>
        <v>0</v>
      </c>
      <c r="F56" s="145">
        <f t="shared" si="1"/>
        <v>0</v>
      </c>
    </row>
    <row r="57" spans="1:7" s="21" customFormat="1" ht="30" hidden="1" x14ac:dyDescent="0.25">
      <c r="A57" s="72" t="s">
        <v>548</v>
      </c>
      <c r="B57" s="139" t="s">
        <v>589</v>
      </c>
      <c r="C57" s="140" t="s">
        <v>543</v>
      </c>
      <c r="D57" s="141">
        <v>0</v>
      </c>
      <c r="E57" s="142">
        <v>0</v>
      </c>
      <c r="F57" s="141">
        <f t="shared" si="1"/>
        <v>0</v>
      </c>
    </row>
    <row r="58" spans="1:7" s="22" customFormat="1" ht="78.75" x14ac:dyDescent="0.25">
      <c r="A58" s="89" t="s">
        <v>907</v>
      </c>
      <c r="B58" s="99" t="s">
        <v>589</v>
      </c>
      <c r="C58" s="132" t="s">
        <v>696</v>
      </c>
      <c r="D58" s="133">
        <f>D59+D63+D62+D60+D61+D64</f>
        <v>17146394.25</v>
      </c>
      <c r="E58" s="133">
        <f>E59+E63+E62+E60+E61+E64</f>
        <v>12731458.669999998</v>
      </c>
      <c r="F58" s="133">
        <f t="shared" si="1"/>
        <v>4414935.5800000019</v>
      </c>
    </row>
    <row r="59" spans="1:7" s="22" customFormat="1" ht="78.75" x14ac:dyDescent="0.25">
      <c r="A59" s="182" t="s">
        <v>735</v>
      </c>
      <c r="B59" s="94" t="s">
        <v>589</v>
      </c>
      <c r="C59" s="134" t="s">
        <v>736</v>
      </c>
      <c r="D59" s="135">
        <v>6661501</v>
      </c>
      <c r="E59" s="115">
        <v>7277274.0300000003</v>
      </c>
      <c r="F59" s="115">
        <f t="shared" si="1"/>
        <v>-615773.03000000026</v>
      </c>
    </row>
    <row r="60" spans="1:7" s="22" customFormat="1" ht="94.5" x14ac:dyDescent="0.25">
      <c r="A60" s="182" t="s">
        <v>1264</v>
      </c>
      <c r="B60" s="94" t="s">
        <v>589</v>
      </c>
      <c r="C60" s="134" t="s">
        <v>737</v>
      </c>
      <c r="D60" s="135">
        <v>4106562.14</v>
      </c>
      <c r="E60" s="115">
        <v>1830861.62</v>
      </c>
      <c r="F60" s="115">
        <f>D60-E60</f>
        <v>2275700.52</v>
      </c>
    </row>
    <row r="61" spans="1:7" s="22" customFormat="1" ht="83.25" customHeight="1" x14ac:dyDescent="0.25">
      <c r="A61" s="182" t="s">
        <v>834</v>
      </c>
      <c r="B61" s="94" t="s">
        <v>589</v>
      </c>
      <c r="C61" s="134" t="s">
        <v>669</v>
      </c>
      <c r="D61" s="135">
        <v>75923.990000000005</v>
      </c>
      <c r="E61" s="115">
        <v>130.86000000000001</v>
      </c>
      <c r="F61" s="115">
        <f>D61-E61</f>
        <v>75793.13</v>
      </c>
    </row>
    <row r="62" spans="1:7" s="22" customFormat="1" ht="63" x14ac:dyDescent="0.25">
      <c r="A62" s="182" t="s">
        <v>1265</v>
      </c>
      <c r="B62" s="94" t="s">
        <v>589</v>
      </c>
      <c r="C62" s="134" t="s">
        <v>182</v>
      </c>
      <c r="D62" s="115">
        <v>149760</v>
      </c>
      <c r="E62" s="135">
        <v>121305.60000000001</v>
      </c>
      <c r="F62" s="115">
        <f t="shared" si="1"/>
        <v>28454.399999999994</v>
      </c>
    </row>
    <row r="63" spans="1:7" s="21" customFormat="1" ht="63" x14ac:dyDescent="0.25">
      <c r="A63" s="182" t="s">
        <v>835</v>
      </c>
      <c r="B63" s="94" t="s">
        <v>589</v>
      </c>
      <c r="C63" s="134" t="s">
        <v>1266</v>
      </c>
      <c r="D63" s="115">
        <v>5607015.7599999998</v>
      </c>
      <c r="E63" s="135">
        <v>3180411.31</v>
      </c>
      <c r="F63" s="115">
        <f t="shared" si="1"/>
        <v>2426604.4499999997</v>
      </c>
    </row>
    <row r="64" spans="1:7" s="21" customFormat="1" ht="47.25" x14ac:dyDescent="0.25">
      <c r="A64" s="182" t="s">
        <v>836</v>
      </c>
      <c r="B64" s="94" t="s">
        <v>589</v>
      </c>
      <c r="C64" s="134" t="s">
        <v>670</v>
      </c>
      <c r="D64" s="115">
        <v>545631.36</v>
      </c>
      <c r="E64" s="135">
        <v>321475.25</v>
      </c>
      <c r="F64" s="115">
        <f>D64-E64</f>
        <v>224156.11</v>
      </c>
    </row>
    <row r="65" spans="1:6" s="21" customFormat="1" ht="16.5" customHeight="1" x14ac:dyDescent="0.25">
      <c r="A65" s="89" t="s">
        <v>655</v>
      </c>
      <c r="B65" s="99" t="s">
        <v>589</v>
      </c>
      <c r="C65" s="132" t="s">
        <v>697</v>
      </c>
      <c r="D65" s="133">
        <f>D66</f>
        <v>1308000</v>
      </c>
      <c r="E65" s="133">
        <f>E66</f>
        <v>619000</v>
      </c>
      <c r="F65" s="133">
        <f t="shared" si="1"/>
        <v>689000</v>
      </c>
    </row>
    <row r="66" spans="1:6" s="21" customFormat="1" ht="47.25" x14ac:dyDescent="0.25">
      <c r="A66" s="182" t="s">
        <v>229</v>
      </c>
      <c r="B66" s="94" t="s">
        <v>589</v>
      </c>
      <c r="C66" s="134" t="s">
        <v>747</v>
      </c>
      <c r="D66" s="135">
        <v>1308000</v>
      </c>
      <c r="E66" s="135">
        <v>619000</v>
      </c>
      <c r="F66" s="115">
        <f t="shared" si="1"/>
        <v>689000</v>
      </c>
    </row>
    <row r="67" spans="1:6" s="21" customFormat="1" ht="78.75" x14ac:dyDescent="0.25">
      <c r="A67" s="89" t="s">
        <v>82</v>
      </c>
      <c r="B67" s="99" t="s">
        <v>589</v>
      </c>
      <c r="C67" s="138" t="s">
        <v>748</v>
      </c>
      <c r="D67" s="133">
        <f>D70+D71+D68+D69</f>
        <v>5232434.5600000005</v>
      </c>
      <c r="E67" s="133">
        <f>E70+E71+E68+E69</f>
        <v>3663280.7199999997</v>
      </c>
      <c r="F67" s="133">
        <f t="shared" ref="F67:F109" si="2">D67-E67</f>
        <v>1569153.8400000008</v>
      </c>
    </row>
    <row r="68" spans="1:6" s="21" customFormat="1" ht="94.5" x14ac:dyDescent="0.25">
      <c r="A68" s="182" t="s">
        <v>837</v>
      </c>
      <c r="B68" s="94" t="s">
        <v>589</v>
      </c>
      <c r="C68" s="137" t="s">
        <v>289</v>
      </c>
      <c r="D68" s="135">
        <v>3958474</v>
      </c>
      <c r="E68" s="135">
        <v>2638572.8199999998</v>
      </c>
      <c r="F68" s="115">
        <f>D68-E68</f>
        <v>1319901.1800000002</v>
      </c>
    </row>
    <row r="69" spans="1:6" s="21" customFormat="1" ht="132" customHeight="1" x14ac:dyDescent="0.25">
      <c r="A69" s="182" t="s">
        <v>838</v>
      </c>
      <c r="B69" s="94" t="s">
        <v>589</v>
      </c>
      <c r="C69" s="137" t="s">
        <v>199</v>
      </c>
      <c r="D69" s="135">
        <v>69000</v>
      </c>
      <c r="E69" s="135">
        <v>82800</v>
      </c>
      <c r="F69" s="115">
        <f>D69-E69</f>
        <v>-13800</v>
      </c>
    </row>
    <row r="70" spans="1:6" s="21" customFormat="1" ht="129" customHeight="1" x14ac:dyDescent="0.25">
      <c r="A70" s="182" t="s">
        <v>500</v>
      </c>
      <c r="B70" s="94" t="s">
        <v>589</v>
      </c>
      <c r="C70" s="137" t="s">
        <v>564</v>
      </c>
      <c r="D70" s="135">
        <v>1204960.56</v>
      </c>
      <c r="E70" s="135">
        <v>941907.9</v>
      </c>
      <c r="F70" s="115">
        <f>D70-E70</f>
        <v>263052.66000000003</v>
      </c>
    </row>
    <row r="71" spans="1:6" s="21" customFormat="1" ht="90" hidden="1" x14ac:dyDescent="0.25">
      <c r="A71" s="61" t="s">
        <v>803</v>
      </c>
      <c r="B71" s="94" t="s">
        <v>589</v>
      </c>
      <c r="C71" s="137" t="s">
        <v>692</v>
      </c>
      <c r="D71" s="135">
        <v>0</v>
      </c>
      <c r="E71" s="135">
        <v>0</v>
      </c>
      <c r="F71" s="115">
        <f t="shared" si="2"/>
        <v>0</v>
      </c>
    </row>
    <row r="72" spans="1:6" s="21" customFormat="1" ht="15.75" x14ac:dyDescent="0.25">
      <c r="A72" s="89" t="s">
        <v>93</v>
      </c>
      <c r="B72" s="99" t="s">
        <v>589</v>
      </c>
      <c r="C72" s="132" t="s">
        <v>749</v>
      </c>
      <c r="D72" s="136">
        <f>D73</f>
        <v>185996895.63999999</v>
      </c>
      <c r="E72" s="136">
        <f>E73</f>
        <v>328927334.15999997</v>
      </c>
      <c r="F72" s="133">
        <f t="shared" si="2"/>
        <v>-142930438.51999998</v>
      </c>
    </row>
    <row r="73" spans="1:6" s="21" customFormat="1" ht="15.75" x14ac:dyDescent="0.25">
      <c r="A73" s="182" t="s">
        <v>839</v>
      </c>
      <c r="B73" s="94" t="s">
        <v>589</v>
      </c>
      <c r="C73" s="134" t="s">
        <v>61</v>
      </c>
      <c r="D73" s="115">
        <f>D74+D75+D76+D77</f>
        <v>185996895.63999999</v>
      </c>
      <c r="E73" s="115">
        <f>E74+E75+E76+E77</f>
        <v>328927334.15999997</v>
      </c>
      <c r="F73" s="115">
        <f t="shared" si="2"/>
        <v>-142930438.51999998</v>
      </c>
    </row>
    <row r="74" spans="1:6" s="21" customFormat="1" ht="63" x14ac:dyDescent="0.25">
      <c r="A74" s="182" t="s">
        <v>506</v>
      </c>
      <c r="B74" s="94" t="s">
        <v>589</v>
      </c>
      <c r="C74" s="134" t="s">
        <v>750</v>
      </c>
      <c r="D74" s="115">
        <v>91749</v>
      </c>
      <c r="E74" s="115">
        <v>264069.25</v>
      </c>
      <c r="F74" s="115">
        <f t="shared" si="2"/>
        <v>-172320.25</v>
      </c>
    </row>
    <row r="75" spans="1:6" s="21" customFormat="1" ht="47.25" x14ac:dyDescent="0.25">
      <c r="A75" s="182" t="s">
        <v>507</v>
      </c>
      <c r="B75" s="94" t="s">
        <v>589</v>
      </c>
      <c r="C75" s="134" t="s">
        <v>751</v>
      </c>
      <c r="D75" s="115">
        <v>12259</v>
      </c>
      <c r="E75" s="115">
        <v>17589.28</v>
      </c>
      <c r="F75" s="115">
        <f t="shared" si="2"/>
        <v>-5330.2799999999988</v>
      </c>
    </row>
    <row r="76" spans="1:6" s="21" customFormat="1" ht="47.25" x14ac:dyDescent="0.25">
      <c r="A76" s="182" t="s">
        <v>508</v>
      </c>
      <c r="B76" s="94" t="s">
        <v>589</v>
      </c>
      <c r="C76" s="137" t="s">
        <v>1338</v>
      </c>
      <c r="D76" s="115">
        <v>184972763.63999999</v>
      </c>
      <c r="E76" s="115">
        <v>328000616.63</v>
      </c>
      <c r="F76" s="115">
        <f t="shared" si="2"/>
        <v>-143027852.99000001</v>
      </c>
    </row>
    <row r="77" spans="1:6" s="21" customFormat="1" ht="47.25" x14ac:dyDescent="0.25">
      <c r="A77" s="182" t="s">
        <v>509</v>
      </c>
      <c r="B77" s="94" t="s">
        <v>589</v>
      </c>
      <c r="C77" s="137" t="s">
        <v>879</v>
      </c>
      <c r="D77" s="115">
        <v>920124</v>
      </c>
      <c r="E77" s="115">
        <v>645059</v>
      </c>
      <c r="F77" s="115">
        <f t="shared" si="2"/>
        <v>275065</v>
      </c>
    </row>
    <row r="78" spans="1:6" s="21" customFormat="1" ht="15.75" x14ac:dyDescent="0.25">
      <c r="A78" s="89" t="s">
        <v>733</v>
      </c>
      <c r="B78" s="99" t="s">
        <v>589</v>
      </c>
      <c r="C78" s="132" t="s">
        <v>487</v>
      </c>
      <c r="D78" s="133">
        <f>D79+D83</f>
        <v>1894242.9800000002</v>
      </c>
      <c r="E78" s="133">
        <f>E79+E83</f>
        <v>1487054.32</v>
      </c>
      <c r="F78" s="133">
        <f t="shared" si="2"/>
        <v>407188.66000000015</v>
      </c>
    </row>
    <row r="79" spans="1:6" s="21" customFormat="1" ht="15.75" x14ac:dyDescent="0.25">
      <c r="A79" s="89" t="s">
        <v>382</v>
      </c>
      <c r="B79" s="99" t="s">
        <v>589</v>
      </c>
      <c r="C79" s="132" t="s">
        <v>488</v>
      </c>
      <c r="D79" s="133">
        <f>D80+D81+D82</f>
        <v>165158</v>
      </c>
      <c r="E79" s="133">
        <f>E80+E81+E82</f>
        <v>59560</v>
      </c>
      <c r="F79" s="133">
        <f t="shared" si="2"/>
        <v>105598</v>
      </c>
    </row>
    <row r="80" spans="1:6" s="22" customFormat="1" ht="47.25" x14ac:dyDescent="0.25">
      <c r="A80" s="182" t="s">
        <v>840</v>
      </c>
      <c r="B80" s="94" t="s">
        <v>589</v>
      </c>
      <c r="C80" s="134" t="s">
        <v>489</v>
      </c>
      <c r="D80" s="135">
        <v>131926</v>
      </c>
      <c r="E80" s="135">
        <v>36760</v>
      </c>
      <c r="F80" s="115">
        <f t="shared" si="2"/>
        <v>95166</v>
      </c>
    </row>
    <row r="81" spans="1:6" s="21" customFormat="1" ht="47.25" x14ac:dyDescent="0.25">
      <c r="A81" s="182" t="s">
        <v>840</v>
      </c>
      <c r="B81" s="94" t="s">
        <v>589</v>
      </c>
      <c r="C81" s="134" t="s">
        <v>490</v>
      </c>
      <c r="D81" s="135">
        <v>33232</v>
      </c>
      <c r="E81" s="135">
        <v>22800</v>
      </c>
      <c r="F81" s="115">
        <f t="shared" si="2"/>
        <v>10432</v>
      </c>
    </row>
    <row r="82" spans="1:6" s="21" customFormat="1" ht="75" hidden="1" x14ac:dyDescent="0.25">
      <c r="A82" s="72" t="s">
        <v>517</v>
      </c>
      <c r="B82" s="139" t="s">
        <v>589</v>
      </c>
      <c r="C82" s="140" t="s">
        <v>203</v>
      </c>
      <c r="D82" s="142">
        <v>0</v>
      </c>
      <c r="E82" s="142">
        <v>0</v>
      </c>
      <c r="F82" s="141">
        <f>D82-E82</f>
        <v>0</v>
      </c>
    </row>
    <row r="83" spans="1:6" s="21" customFormat="1" ht="15.75" x14ac:dyDescent="0.25">
      <c r="A83" s="89" t="s">
        <v>1278</v>
      </c>
      <c r="B83" s="99" t="s">
        <v>589</v>
      </c>
      <c r="C83" s="132" t="s">
        <v>491</v>
      </c>
      <c r="D83" s="133">
        <f>D84+D92+D87+D85+D99+D88+D96+D86+D93+D95+D89+D91+D97+D94+D90</f>
        <v>1729084.9800000002</v>
      </c>
      <c r="E83" s="133">
        <f>E84+E92+E87+E85+E99+E88+E96+E86+E93+E95+E89+E91+E97+E94+E90+E98</f>
        <v>1427494.32</v>
      </c>
      <c r="F83" s="133">
        <f t="shared" si="2"/>
        <v>301590.66000000015</v>
      </c>
    </row>
    <row r="84" spans="1:6" s="21" customFormat="1" ht="31.5" x14ac:dyDescent="0.25">
      <c r="A84" s="182" t="s">
        <v>443</v>
      </c>
      <c r="B84" s="94" t="s">
        <v>589</v>
      </c>
      <c r="C84" s="134" t="s">
        <v>492</v>
      </c>
      <c r="D84" s="135">
        <v>780513</v>
      </c>
      <c r="E84" s="115">
        <v>423390.63</v>
      </c>
      <c r="F84" s="115">
        <f t="shared" si="2"/>
        <v>357122.37</v>
      </c>
    </row>
    <row r="85" spans="1:6" s="21" customFormat="1" ht="31.5" x14ac:dyDescent="0.25">
      <c r="A85" s="90" t="s">
        <v>804</v>
      </c>
      <c r="B85" s="94" t="s">
        <v>589</v>
      </c>
      <c r="C85" s="137" t="s">
        <v>296</v>
      </c>
      <c r="D85" s="135">
        <v>0</v>
      </c>
      <c r="E85" s="115">
        <v>96028.27</v>
      </c>
      <c r="F85" s="115">
        <f t="shared" si="2"/>
        <v>-96028.27</v>
      </c>
    </row>
    <row r="86" spans="1:6" s="21" customFormat="1" ht="45" hidden="1" x14ac:dyDescent="0.25">
      <c r="A86" s="61" t="s">
        <v>113</v>
      </c>
      <c r="B86" s="94" t="s">
        <v>589</v>
      </c>
      <c r="C86" s="137" t="s">
        <v>463</v>
      </c>
      <c r="D86" s="135">
        <v>0</v>
      </c>
      <c r="E86" s="115">
        <v>0</v>
      </c>
      <c r="F86" s="115">
        <f>D86-E86</f>
        <v>0</v>
      </c>
    </row>
    <row r="87" spans="1:6" s="21" customFormat="1" ht="31.5" x14ac:dyDescent="0.25">
      <c r="A87" s="182" t="s">
        <v>804</v>
      </c>
      <c r="B87" s="94" t="s">
        <v>589</v>
      </c>
      <c r="C87" s="137" t="s">
        <v>493</v>
      </c>
      <c r="D87" s="135">
        <v>24152</v>
      </c>
      <c r="E87" s="115">
        <v>857.5</v>
      </c>
      <c r="F87" s="115">
        <f t="shared" si="2"/>
        <v>23294.5</v>
      </c>
    </row>
    <row r="88" spans="1:6" s="21" customFormat="1" ht="31.5" x14ac:dyDescent="0.25">
      <c r="A88" s="182" t="s">
        <v>804</v>
      </c>
      <c r="B88" s="94" t="s">
        <v>589</v>
      </c>
      <c r="C88" s="137" t="s">
        <v>344</v>
      </c>
      <c r="D88" s="135">
        <v>380.03</v>
      </c>
      <c r="E88" s="115">
        <v>380.03</v>
      </c>
      <c r="F88" s="115">
        <f t="shared" si="2"/>
        <v>0</v>
      </c>
    </row>
    <row r="89" spans="1:6" s="21" customFormat="1" ht="30" hidden="1" x14ac:dyDescent="0.25">
      <c r="A89" s="72" t="s">
        <v>804</v>
      </c>
      <c r="B89" s="139" t="s">
        <v>589</v>
      </c>
      <c r="C89" s="146" t="s">
        <v>1349</v>
      </c>
      <c r="D89" s="142">
        <v>0</v>
      </c>
      <c r="E89" s="141">
        <v>0</v>
      </c>
      <c r="F89" s="141">
        <f t="shared" si="2"/>
        <v>0</v>
      </c>
    </row>
    <row r="90" spans="1:6" s="21" customFormat="1" ht="31.5" x14ac:dyDescent="0.25">
      <c r="A90" s="182" t="s">
        <v>804</v>
      </c>
      <c r="B90" s="94" t="s">
        <v>589</v>
      </c>
      <c r="C90" s="137" t="s">
        <v>444</v>
      </c>
      <c r="D90" s="135">
        <v>31383.61</v>
      </c>
      <c r="E90" s="115">
        <v>31383.61</v>
      </c>
      <c r="F90" s="115">
        <f>D90-E90</f>
        <v>0</v>
      </c>
    </row>
    <row r="91" spans="1:6" s="21" customFormat="1" ht="30" hidden="1" x14ac:dyDescent="0.25">
      <c r="A91" s="72" t="s">
        <v>804</v>
      </c>
      <c r="B91" s="139" t="s">
        <v>589</v>
      </c>
      <c r="C91" s="146" t="s">
        <v>693</v>
      </c>
      <c r="D91" s="142">
        <v>0</v>
      </c>
      <c r="E91" s="141">
        <v>0</v>
      </c>
      <c r="F91" s="141">
        <f t="shared" si="2"/>
        <v>0</v>
      </c>
    </row>
    <row r="92" spans="1:6" s="21" customFormat="1" ht="30" hidden="1" x14ac:dyDescent="0.25">
      <c r="A92" s="72" t="s">
        <v>765</v>
      </c>
      <c r="B92" s="139" t="s">
        <v>589</v>
      </c>
      <c r="C92" s="146" t="s">
        <v>494</v>
      </c>
      <c r="D92" s="142">
        <v>0</v>
      </c>
      <c r="E92" s="141">
        <v>0</v>
      </c>
      <c r="F92" s="141">
        <f t="shared" si="2"/>
        <v>0</v>
      </c>
    </row>
    <row r="93" spans="1:6" s="21" customFormat="1" ht="64.5" customHeight="1" x14ac:dyDescent="0.25">
      <c r="A93" s="182" t="s">
        <v>841</v>
      </c>
      <c r="B93" s="94" t="s">
        <v>589</v>
      </c>
      <c r="C93" s="137" t="s">
        <v>1348</v>
      </c>
      <c r="D93" s="135">
        <v>29764</v>
      </c>
      <c r="E93" s="115">
        <v>11002.57</v>
      </c>
      <c r="F93" s="115">
        <f t="shared" si="2"/>
        <v>18761.43</v>
      </c>
    </row>
    <row r="94" spans="1:6" s="21" customFormat="1" ht="64.5" hidden="1" customHeight="1" x14ac:dyDescent="0.25">
      <c r="A94" s="72" t="s">
        <v>841</v>
      </c>
      <c r="B94" s="139" t="s">
        <v>589</v>
      </c>
      <c r="C94" s="146" t="s">
        <v>809</v>
      </c>
      <c r="D94" s="142">
        <v>0</v>
      </c>
      <c r="E94" s="141">
        <v>0</v>
      </c>
      <c r="F94" s="141">
        <f>D94-E94</f>
        <v>0</v>
      </c>
    </row>
    <row r="95" spans="1:6" s="21" customFormat="1" ht="64.5" hidden="1" customHeight="1" x14ac:dyDescent="0.25">
      <c r="A95" s="72" t="s">
        <v>1347</v>
      </c>
      <c r="B95" s="139" t="s">
        <v>589</v>
      </c>
      <c r="C95" s="146" t="s">
        <v>1350</v>
      </c>
      <c r="D95" s="142">
        <v>0</v>
      </c>
      <c r="E95" s="141">
        <v>0</v>
      </c>
      <c r="F95" s="141">
        <f t="shared" si="2"/>
        <v>0</v>
      </c>
    </row>
    <row r="96" spans="1:6" s="21" customFormat="1" ht="31.5" x14ac:dyDescent="0.25">
      <c r="A96" s="182" t="s">
        <v>767</v>
      </c>
      <c r="B96" s="94" t="s">
        <v>589</v>
      </c>
      <c r="C96" s="137" t="s">
        <v>766</v>
      </c>
      <c r="D96" s="135">
        <v>20307</v>
      </c>
      <c r="E96" s="115">
        <v>6590</v>
      </c>
      <c r="F96" s="115">
        <f t="shared" si="2"/>
        <v>13717</v>
      </c>
    </row>
    <row r="97" spans="1:6" s="21" customFormat="1" ht="31.5" x14ac:dyDescent="0.25">
      <c r="A97" s="182" t="s">
        <v>767</v>
      </c>
      <c r="B97" s="94" t="s">
        <v>589</v>
      </c>
      <c r="C97" s="137" t="s">
        <v>1303</v>
      </c>
      <c r="D97" s="135">
        <v>437487.85</v>
      </c>
      <c r="E97" s="115">
        <v>449414.22</v>
      </c>
      <c r="F97" s="115">
        <f>D97-E97</f>
        <v>-11926.369999999995</v>
      </c>
    </row>
    <row r="98" spans="1:6" s="21" customFormat="1" ht="30" x14ac:dyDescent="0.25">
      <c r="A98" s="61" t="s">
        <v>767</v>
      </c>
      <c r="B98" s="94" t="s">
        <v>589</v>
      </c>
      <c r="C98" s="137" t="s">
        <v>336</v>
      </c>
      <c r="D98" s="135">
        <v>0</v>
      </c>
      <c r="E98" s="115">
        <v>3350</v>
      </c>
      <c r="F98" s="115">
        <f>D98-E98</f>
        <v>-3350</v>
      </c>
    </row>
    <row r="99" spans="1:6" s="21" customFormat="1" ht="63" x14ac:dyDescent="0.25">
      <c r="A99" s="182" t="s">
        <v>361</v>
      </c>
      <c r="B99" s="94" t="s">
        <v>589</v>
      </c>
      <c r="C99" s="137" t="s">
        <v>4</v>
      </c>
      <c r="D99" s="135">
        <v>405097.49</v>
      </c>
      <c r="E99" s="115">
        <v>405097.49</v>
      </c>
      <c r="F99" s="115">
        <f t="shared" si="2"/>
        <v>0</v>
      </c>
    </row>
    <row r="100" spans="1:6" s="21" customFormat="1" ht="15.75" x14ac:dyDescent="0.25">
      <c r="A100" s="89" t="s">
        <v>1248</v>
      </c>
      <c r="B100" s="99" t="s">
        <v>589</v>
      </c>
      <c r="C100" s="132" t="s">
        <v>495</v>
      </c>
      <c r="D100" s="133">
        <f>D102+D108+D101+D111</f>
        <v>36165993.870000005</v>
      </c>
      <c r="E100" s="133">
        <f>E102+E108+E101+E111</f>
        <v>5753397.5</v>
      </c>
      <c r="F100" s="133">
        <f t="shared" si="2"/>
        <v>30412596.370000005</v>
      </c>
    </row>
    <row r="101" spans="1:6" s="21" customFormat="1" ht="28.5" hidden="1" x14ac:dyDescent="0.25">
      <c r="A101" s="69" t="s">
        <v>343</v>
      </c>
      <c r="B101" s="99" t="s">
        <v>589</v>
      </c>
      <c r="C101" s="132" t="s">
        <v>89</v>
      </c>
      <c r="D101" s="133">
        <v>0</v>
      </c>
      <c r="E101" s="133">
        <v>0</v>
      </c>
      <c r="F101" s="133">
        <f t="shared" si="2"/>
        <v>0</v>
      </c>
    </row>
    <row r="102" spans="1:6" s="21" customFormat="1" ht="78.75" x14ac:dyDescent="0.25">
      <c r="A102" s="89" t="s">
        <v>288</v>
      </c>
      <c r="B102" s="99" t="s">
        <v>589</v>
      </c>
      <c r="C102" s="132" t="s">
        <v>318</v>
      </c>
      <c r="D102" s="133">
        <f>D105+D107+D103+D104+D106</f>
        <v>3070</v>
      </c>
      <c r="E102" s="133">
        <f>E105+E103+E107+E104+E106</f>
        <v>37613</v>
      </c>
      <c r="F102" s="133">
        <f t="shared" si="2"/>
        <v>-34543</v>
      </c>
    </row>
    <row r="103" spans="1:6" s="21" customFormat="1" ht="63.75" hidden="1" customHeight="1" x14ac:dyDescent="0.25">
      <c r="A103" s="74" t="s">
        <v>298</v>
      </c>
      <c r="B103" s="139" t="s">
        <v>589</v>
      </c>
      <c r="C103" s="140" t="s">
        <v>1263</v>
      </c>
      <c r="D103" s="142">
        <v>0</v>
      </c>
      <c r="E103" s="142">
        <v>0</v>
      </c>
      <c r="F103" s="141">
        <f>D103-E103</f>
        <v>0</v>
      </c>
    </row>
    <row r="104" spans="1:6" s="21" customFormat="1" ht="81.75" customHeight="1" x14ac:dyDescent="0.25">
      <c r="A104" s="182" t="s">
        <v>298</v>
      </c>
      <c r="B104" s="94" t="s">
        <v>589</v>
      </c>
      <c r="C104" s="134" t="s">
        <v>391</v>
      </c>
      <c r="D104" s="135">
        <v>3070</v>
      </c>
      <c r="E104" s="135">
        <v>2450</v>
      </c>
      <c r="F104" s="115">
        <f>D104-E104</f>
        <v>620</v>
      </c>
    </row>
    <row r="105" spans="1:6" s="21" customFormat="1" ht="81" customHeight="1" x14ac:dyDescent="0.25">
      <c r="A105" s="181" t="s">
        <v>189</v>
      </c>
      <c r="B105" s="94" t="s">
        <v>589</v>
      </c>
      <c r="C105" s="134" t="s">
        <v>188</v>
      </c>
      <c r="D105" s="135">
        <v>0</v>
      </c>
      <c r="E105" s="135">
        <v>35163</v>
      </c>
      <c r="F105" s="115">
        <f t="shared" si="2"/>
        <v>-35163</v>
      </c>
    </row>
    <row r="106" spans="1:6" s="21" customFormat="1" ht="78.75" hidden="1" customHeight="1" x14ac:dyDescent="0.25">
      <c r="A106" s="74" t="s">
        <v>189</v>
      </c>
      <c r="B106" s="139" t="s">
        <v>589</v>
      </c>
      <c r="C106" s="140" t="s">
        <v>188</v>
      </c>
      <c r="D106" s="142">
        <v>0</v>
      </c>
      <c r="E106" s="142">
        <v>0</v>
      </c>
      <c r="F106" s="141">
        <f>D106-E106</f>
        <v>0</v>
      </c>
    </row>
    <row r="107" spans="1:6" s="21" customFormat="1" ht="75" hidden="1" x14ac:dyDescent="0.25">
      <c r="A107" s="74" t="s">
        <v>566</v>
      </c>
      <c r="B107" s="139" t="s">
        <v>589</v>
      </c>
      <c r="C107" s="140" t="s">
        <v>618</v>
      </c>
      <c r="D107" s="142">
        <v>0</v>
      </c>
      <c r="E107" s="142">
        <v>0</v>
      </c>
      <c r="F107" s="141">
        <f>D107-E107</f>
        <v>0</v>
      </c>
    </row>
    <row r="108" spans="1:6" s="21" customFormat="1" ht="31.5" x14ac:dyDescent="0.25">
      <c r="A108" s="89" t="s">
        <v>22</v>
      </c>
      <c r="B108" s="99" t="s">
        <v>589</v>
      </c>
      <c r="C108" s="132" t="s">
        <v>319</v>
      </c>
      <c r="D108" s="133">
        <f>D109+D110</f>
        <v>1646965.06</v>
      </c>
      <c r="E108" s="133">
        <f>E109+E110</f>
        <v>1478847.59</v>
      </c>
      <c r="F108" s="133">
        <f t="shared" si="2"/>
        <v>168117.46999999997</v>
      </c>
    </row>
    <row r="109" spans="1:6" s="21" customFormat="1" ht="42.75" customHeight="1" x14ac:dyDescent="0.25">
      <c r="A109" s="182" t="s">
        <v>58</v>
      </c>
      <c r="B109" s="94" t="s">
        <v>589</v>
      </c>
      <c r="C109" s="134" t="s">
        <v>320</v>
      </c>
      <c r="D109" s="135">
        <v>1646965.06</v>
      </c>
      <c r="E109" s="115">
        <v>1478847.59</v>
      </c>
      <c r="F109" s="115">
        <f t="shared" si="2"/>
        <v>168117.46999999997</v>
      </c>
    </row>
    <row r="110" spans="1:6" s="21" customFormat="1" ht="45" hidden="1" customHeight="1" x14ac:dyDescent="0.25">
      <c r="A110" s="61" t="s">
        <v>717</v>
      </c>
      <c r="B110" s="94" t="s">
        <v>589</v>
      </c>
      <c r="C110" s="134" t="s">
        <v>880</v>
      </c>
      <c r="D110" s="135">
        <v>0</v>
      </c>
      <c r="E110" s="115">
        <v>0</v>
      </c>
      <c r="F110" s="115">
        <f t="shared" ref="F110:F154" si="3">D110-E110</f>
        <v>0</v>
      </c>
    </row>
    <row r="111" spans="1:6" s="21" customFormat="1" ht="31.5" x14ac:dyDescent="0.25">
      <c r="A111" s="89" t="s">
        <v>276</v>
      </c>
      <c r="B111" s="94"/>
      <c r="C111" s="132" t="s">
        <v>278</v>
      </c>
      <c r="D111" s="136">
        <f>D112</f>
        <v>34515958.810000002</v>
      </c>
      <c r="E111" s="133">
        <f>E112</f>
        <v>4236936.91</v>
      </c>
      <c r="F111" s="133">
        <f>F112</f>
        <v>0</v>
      </c>
    </row>
    <row r="112" spans="1:6" s="21" customFormat="1" ht="45" customHeight="1" x14ac:dyDescent="0.25">
      <c r="A112" s="182" t="s">
        <v>277</v>
      </c>
      <c r="B112" s="94"/>
      <c r="C112" s="134" t="s">
        <v>279</v>
      </c>
      <c r="D112" s="135">
        <v>34515958.810000002</v>
      </c>
      <c r="E112" s="115">
        <v>4236936.91</v>
      </c>
      <c r="F112" s="115">
        <v>0</v>
      </c>
    </row>
    <row r="113" spans="1:6" s="21" customFormat="1" ht="15.75" x14ac:dyDescent="0.25">
      <c r="A113" s="89" t="s">
        <v>59</v>
      </c>
      <c r="B113" s="99" t="s">
        <v>589</v>
      </c>
      <c r="C113" s="132" t="s">
        <v>321</v>
      </c>
      <c r="D113" s="133">
        <f>D114+D115+D116+D117+D118+D119+D120+D121+D122+D123+D124+D125+D126+D127+D128+D129+D130+D131+D132+D133+D134+D135+D136+D138+D151+D152+D153+D154+D155+D156+D158+D159+D160+D161+D162+D163+D164+D165+D166+D169+D157</f>
        <v>1789031.8900000001</v>
      </c>
      <c r="E113" s="133">
        <f>E114+E115+E116+E117+E118+E119+E120+E121+E122+E123+E124+E125+E126+E127+E128+E129+E130+E131+E132+E133+E134+E135+E136+E138+E151+E152+E153+E154+E155+E156+E158+E159+E160+E161+E162+E163+E164+E165+E166+E169+E157</f>
        <v>1944730.98</v>
      </c>
      <c r="F113" s="133">
        <f t="shared" si="3"/>
        <v>-155699.08999999985</v>
      </c>
    </row>
    <row r="114" spans="1:6" s="21" customFormat="1" ht="64.5" customHeight="1" x14ac:dyDescent="0.25">
      <c r="A114" s="182" t="s">
        <v>332</v>
      </c>
      <c r="B114" s="94" t="s">
        <v>589</v>
      </c>
      <c r="C114" s="137" t="s">
        <v>435</v>
      </c>
      <c r="D114" s="115">
        <v>20000</v>
      </c>
      <c r="E114" s="115">
        <v>0</v>
      </c>
      <c r="F114" s="115">
        <f>D114-E114</f>
        <v>20000</v>
      </c>
    </row>
    <row r="115" spans="1:6" s="21" customFormat="1" ht="63" x14ac:dyDescent="0.25">
      <c r="A115" s="182" t="s">
        <v>332</v>
      </c>
      <c r="B115" s="94" t="s">
        <v>589</v>
      </c>
      <c r="C115" s="137" t="s">
        <v>387</v>
      </c>
      <c r="D115" s="115">
        <v>3507.05</v>
      </c>
      <c r="E115" s="115">
        <v>4182.17</v>
      </c>
      <c r="F115" s="115">
        <f>D115-E115</f>
        <v>-675.11999999999989</v>
      </c>
    </row>
    <row r="116" spans="1:6" s="21" customFormat="1" ht="94.5" x14ac:dyDescent="0.25">
      <c r="A116" s="182" t="s">
        <v>333</v>
      </c>
      <c r="B116" s="94" t="s">
        <v>589</v>
      </c>
      <c r="C116" s="137" t="s">
        <v>384</v>
      </c>
      <c r="D116" s="115">
        <v>24300</v>
      </c>
      <c r="E116" s="115">
        <v>9495.32</v>
      </c>
      <c r="F116" s="115">
        <f>D116-E116</f>
        <v>14804.68</v>
      </c>
    </row>
    <row r="117" spans="1:6" s="21" customFormat="1" ht="93" customHeight="1" x14ac:dyDescent="0.25">
      <c r="A117" s="182" t="s">
        <v>333</v>
      </c>
      <c r="B117" s="94" t="s">
        <v>589</v>
      </c>
      <c r="C117" s="137" t="s">
        <v>374</v>
      </c>
      <c r="D117" s="115">
        <v>2750</v>
      </c>
      <c r="E117" s="115">
        <v>2750</v>
      </c>
      <c r="F117" s="115">
        <f t="shared" si="3"/>
        <v>0</v>
      </c>
    </row>
    <row r="118" spans="1:6" s="21" customFormat="1" ht="63" x14ac:dyDescent="0.25">
      <c r="A118" s="182" t="s">
        <v>195</v>
      </c>
      <c r="B118" s="94" t="s">
        <v>589</v>
      </c>
      <c r="C118" s="137" t="s">
        <v>1316</v>
      </c>
      <c r="D118" s="115">
        <v>4221.92</v>
      </c>
      <c r="E118" s="115">
        <v>4221.92</v>
      </c>
      <c r="F118" s="115">
        <f t="shared" si="3"/>
        <v>0</v>
      </c>
    </row>
    <row r="119" spans="1:6" s="21" customFormat="1" ht="63" x14ac:dyDescent="0.25">
      <c r="A119" s="182" t="s">
        <v>195</v>
      </c>
      <c r="B119" s="94" t="s">
        <v>589</v>
      </c>
      <c r="C119" s="137" t="s">
        <v>388</v>
      </c>
      <c r="D119" s="115">
        <v>2432.4299999999998</v>
      </c>
      <c r="E119" s="115">
        <v>2432.4299999999998</v>
      </c>
      <c r="F119" s="115">
        <f>D119-E119</f>
        <v>0</v>
      </c>
    </row>
    <row r="120" spans="1:6" s="21" customFormat="1" ht="60" hidden="1" x14ac:dyDescent="0.25">
      <c r="A120" s="61" t="s">
        <v>77</v>
      </c>
      <c r="B120" s="94" t="s">
        <v>589</v>
      </c>
      <c r="C120" s="137" t="s">
        <v>76</v>
      </c>
      <c r="D120" s="115">
        <v>0</v>
      </c>
      <c r="E120" s="115">
        <v>0</v>
      </c>
      <c r="F120" s="115">
        <f>D120-E120</f>
        <v>0</v>
      </c>
    </row>
    <row r="121" spans="1:6" s="21" customFormat="1" ht="78.75" x14ac:dyDescent="0.25">
      <c r="A121" s="182" t="s">
        <v>147</v>
      </c>
      <c r="B121" s="94" t="s">
        <v>589</v>
      </c>
      <c r="C121" s="137" t="s">
        <v>206</v>
      </c>
      <c r="D121" s="115">
        <v>70000</v>
      </c>
      <c r="E121" s="115">
        <v>0</v>
      </c>
      <c r="F121" s="115">
        <f>D121-E121</f>
        <v>70000</v>
      </c>
    </row>
    <row r="122" spans="1:6" s="21" customFormat="1" ht="60" hidden="1" x14ac:dyDescent="0.25">
      <c r="A122" s="61" t="s">
        <v>554</v>
      </c>
      <c r="B122" s="94" t="s">
        <v>589</v>
      </c>
      <c r="C122" s="137" t="s">
        <v>200</v>
      </c>
      <c r="D122" s="115">
        <v>0</v>
      </c>
      <c r="E122" s="115">
        <v>0</v>
      </c>
      <c r="F122" s="115">
        <f>D122-E122</f>
        <v>0</v>
      </c>
    </row>
    <row r="123" spans="1:6" s="21" customFormat="1" ht="60" hidden="1" x14ac:dyDescent="0.25">
      <c r="A123" s="61" t="s">
        <v>808</v>
      </c>
      <c r="B123" s="94" t="s">
        <v>589</v>
      </c>
      <c r="C123" s="137" t="s">
        <v>664</v>
      </c>
      <c r="D123" s="115">
        <v>0</v>
      </c>
      <c r="E123" s="115">
        <v>0</v>
      </c>
      <c r="F123" s="115">
        <f>D123-E123</f>
        <v>0</v>
      </c>
    </row>
    <row r="124" spans="1:6" s="21" customFormat="1" ht="60" hidden="1" x14ac:dyDescent="0.25">
      <c r="A124" s="61" t="s">
        <v>450</v>
      </c>
      <c r="B124" s="94" t="s">
        <v>589</v>
      </c>
      <c r="C124" s="137" t="s">
        <v>451</v>
      </c>
      <c r="D124" s="115">
        <v>0</v>
      </c>
      <c r="E124" s="115">
        <v>0</v>
      </c>
      <c r="F124" s="115">
        <f t="shared" si="3"/>
        <v>0</v>
      </c>
    </row>
    <row r="125" spans="1:6" s="21" customFormat="1" ht="60" hidden="1" x14ac:dyDescent="0.25">
      <c r="A125" s="61" t="s">
        <v>620</v>
      </c>
      <c r="B125" s="94" t="s">
        <v>589</v>
      </c>
      <c r="C125" s="137" t="s">
        <v>1357</v>
      </c>
      <c r="D125" s="115">
        <v>0</v>
      </c>
      <c r="E125" s="115">
        <v>0</v>
      </c>
      <c r="F125" s="115">
        <f>D125-E125</f>
        <v>0</v>
      </c>
    </row>
    <row r="126" spans="1:6" s="21" customFormat="1" ht="79.5" customHeight="1" x14ac:dyDescent="0.25">
      <c r="A126" s="182" t="s">
        <v>148</v>
      </c>
      <c r="B126" s="94" t="s">
        <v>589</v>
      </c>
      <c r="C126" s="137" t="s">
        <v>672</v>
      </c>
      <c r="D126" s="115">
        <v>180600</v>
      </c>
      <c r="E126" s="115">
        <v>52639.26</v>
      </c>
      <c r="F126" s="115">
        <f>D126-E126</f>
        <v>127960.73999999999</v>
      </c>
    </row>
    <row r="127" spans="1:6" s="21" customFormat="1" ht="92.25" customHeight="1" x14ac:dyDescent="0.25">
      <c r="A127" s="182" t="s">
        <v>573</v>
      </c>
      <c r="B127" s="94" t="s">
        <v>589</v>
      </c>
      <c r="C127" s="137" t="s">
        <v>1358</v>
      </c>
      <c r="D127" s="115">
        <v>16333.67</v>
      </c>
      <c r="E127" s="115">
        <v>16483.669999999998</v>
      </c>
      <c r="F127" s="115">
        <f t="shared" si="3"/>
        <v>-149.99999999999818</v>
      </c>
    </row>
    <row r="128" spans="1:6" s="21" customFormat="1" ht="78.75" x14ac:dyDescent="0.25">
      <c r="A128" s="182" t="s">
        <v>843</v>
      </c>
      <c r="B128" s="94" t="s">
        <v>589</v>
      </c>
      <c r="C128" s="137" t="s">
        <v>385</v>
      </c>
      <c r="D128" s="115">
        <v>1000</v>
      </c>
      <c r="E128" s="115">
        <v>1000</v>
      </c>
      <c r="F128" s="115">
        <f t="shared" si="3"/>
        <v>0</v>
      </c>
    </row>
    <row r="129" spans="1:6" s="21" customFormat="1" ht="63.75" customHeight="1" x14ac:dyDescent="0.25">
      <c r="A129" s="182" t="s">
        <v>1267</v>
      </c>
      <c r="B129" s="94" t="s">
        <v>589</v>
      </c>
      <c r="C129" s="137" t="s">
        <v>521</v>
      </c>
      <c r="D129" s="115">
        <v>5000</v>
      </c>
      <c r="E129" s="115">
        <v>5000</v>
      </c>
      <c r="F129" s="115">
        <f>D129-E129</f>
        <v>0</v>
      </c>
    </row>
    <row r="130" spans="1:6" s="21" customFormat="1" ht="66" customHeight="1" x14ac:dyDescent="0.25">
      <c r="A130" s="182" t="s">
        <v>1267</v>
      </c>
      <c r="B130" s="94" t="s">
        <v>589</v>
      </c>
      <c r="C130" s="137" t="s">
        <v>166</v>
      </c>
      <c r="D130" s="115">
        <v>10000</v>
      </c>
      <c r="E130" s="115">
        <v>4000</v>
      </c>
      <c r="F130" s="115">
        <f>D130-E130</f>
        <v>6000</v>
      </c>
    </row>
    <row r="131" spans="1:6" s="21" customFormat="1" ht="64.5" customHeight="1" x14ac:dyDescent="0.25">
      <c r="A131" s="182" t="s">
        <v>1267</v>
      </c>
      <c r="B131" s="94" t="s">
        <v>589</v>
      </c>
      <c r="C131" s="137" t="s">
        <v>386</v>
      </c>
      <c r="D131" s="115">
        <v>128000</v>
      </c>
      <c r="E131" s="115">
        <v>6433.51</v>
      </c>
      <c r="F131" s="115">
        <f>D131-E131</f>
        <v>121566.49</v>
      </c>
    </row>
    <row r="132" spans="1:6" s="21" customFormat="1" ht="60" hidden="1" x14ac:dyDescent="0.25">
      <c r="A132" s="61" t="s">
        <v>1267</v>
      </c>
      <c r="B132" s="94" t="s">
        <v>589</v>
      </c>
      <c r="C132" s="137" t="s">
        <v>1346</v>
      </c>
      <c r="D132" s="115">
        <v>0</v>
      </c>
      <c r="E132" s="115">
        <v>0</v>
      </c>
      <c r="F132" s="115">
        <f t="shared" si="3"/>
        <v>0</v>
      </c>
    </row>
    <row r="133" spans="1:6" s="21" customFormat="1" ht="60" hidden="1" x14ac:dyDescent="0.25">
      <c r="A133" s="61" t="s">
        <v>1267</v>
      </c>
      <c r="B133" s="94" t="s">
        <v>589</v>
      </c>
      <c r="C133" s="137" t="s">
        <v>106</v>
      </c>
      <c r="D133" s="115">
        <v>0</v>
      </c>
      <c r="E133" s="115">
        <v>0</v>
      </c>
      <c r="F133" s="115">
        <f>D133-E133</f>
        <v>0</v>
      </c>
    </row>
    <row r="134" spans="1:6" s="21" customFormat="1" ht="78.75" x14ac:dyDescent="0.25">
      <c r="A134" s="182" t="s">
        <v>1268</v>
      </c>
      <c r="B134" s="94" t="s">
        <v>589</v>
      </c>
      <c r="C134" s="137" t="s">
        <v>667</v>
      </c>
      <c r="D134" s="115">
        <v>0</v>
      </c>
      <c r="E134" s="115">
        <v>5000</v>
      </c>
      <c r="F134" s="115">
        <f t="shared" si="3"/>
        <v>-5000</v>
      </c>
    </row>
    <row r="135" spans="1:6" s="21" customFormat="1" ht="78.75" x14ac:dyDescent="0.25">
      <c r="A135" s="182" t="s">
        <v>1268</v>
      </c>
      <c r="B135" s="94" t="s">
        <v>589</v>
      </c>
      <c r="C135" s="137" t="s">
        <v>567</v>
      </c>
      <c r="D135" s="115">
        <v>6000</v>
      </c>
      <c r="E135" s="115">
        <v>0</v>
      </c>
      <c r="F135" s="115">
        <f>D135-E135</f>
        <v>6000</v>
      </c>
    </row>
    <row r="136" spans="1:6" s="21" customFormat="1" ht="78.75" x14ac:dyDescent="0.25">
      <c r="A136" s="182" t="s">
        <v>1268</v>
      </c>
      <c r="B136" s="94" t="s">
        <v>589</v>
      </c>
      <c r="C136" s="137" t="s">
        <v>223</v>
      </c>
      <c r="D136" s="115">
        <v>134328.07</v>
      </c>
      <c r="E136" s="115">
        <v>282693.82</v>
      </c>
      <c r="F136" s="115">
        <f>D136-E136</f>
        <v>-148365.75</v>
      </c>
    </row>
    <row r="137" spans="1:6" s="21" customFormat="1" ht="75" hidden="1" x14ac:dyDescent="0.25">
      <c r="A137" s="61" t="s">
        <v>1268</v>
      </c>
      <c r="B137" s="94" t="s">
        <v>589</v>
      </c>
      <c r="C137" s="137" t="s">
        <v>223</v>
      </c>
      <c r="D137" s="115">
        <v>0</v>
      </c>
      <c r="E137" s="115">
        <v>0</v>
      </c>
      <c r="F137" s="115">
        <f t="shared" si="3"/>
        <v>0</v>
      </c>
    </row>
    <row r="138" spans="1:6" s="21" customFormat="1" ht="78.75" x14ac:dyDescent="0.25">
      <c r="A138" s="182" t="s">
        <v>1268</v>
      </c>
      <c r="B138" s="94" t="s">
        <v>589</v>
      </c>
      <c r="C138" s="137" t="s">
        <v>375</v>
      </c>
      <c r="D138" s="115">
        <v>6115.5</v>
      </c>
      <c r="E138" s="115">
        <v>6115.5</v>
      </c>
      <c r="F138" s="115">
        <f t="shared" si="3"/>
        <v>0</v>
      </c>
    </row>
    <row r="139" spans="1:6" s="21" customFormat="1" ht="60" hidden="1" x14ac:dyDescent="0.25">
      <c r="A139" s="61" t="s">
        <v>332</v>
      </c>
      <c r="B139" s="94" t="s">
        <v>589</v>
      </c>
      <c r="C139" s="137" t="s">
        <v>387</v>
      </c>
      <c r="D139" s="115">
        <v>0</v>
      </c>
      <c r="E139" s="115">
        <v>0</v>
      </c>
      <c r="F139" s="115">
        <f t="shared" si="3"/>
        <v>0</v>
      </c>
    </row>
    <row r="140" spans="1:6" s="21" customFormat="1" ht="75" hidden="1" x14ac:dyDescent="0.25">
      <c r="A140" s="61" t="s">
        <v>333</v>
      </c>
      <c r="B140" s="94" t="s">
        <v>589</v>
      </c>
      <c r="C140" s="137" t="s">
        <v>374</v>
      </c>
      <c r="D140" s="115">
        <v>0</v>
      </c>
      <c r="E140" s="115">
        <v>0</v>
      </c>
      <c r="F140" s="115">
        <f t="shared" si="3"/>
        <v>0</v>
      </c>
    </row>
    <row r="141" spans="1:6" s="21" customFormat="1" ht="60" hidden="1" x14ac:dyDescent="0.25">
      <c r="A141" s="61" t="s">
        <v>331</v>
      </c>
      <c r="B141" s="94" t="s">
        <v>589</v>
      </c>
      <c r="C141" s="137" t="s">
        <v>388</v>
      </c>
      <c r="D141" s="115">
        <v>0</v>
      </c>
      <c r="E141" s="115">
        <v>0</v>
      </c>
      <c r="F141" s="115">
        <f t="shared" si="3"/>
        <v>0</v>
      </c>
    </row>
    <row r="142" spans="1:6" s="21" customFormat="1" ht="75" hidden="1" x14ac:dyDescent="0.25">
      <c r="A142" s="61" t="s">
        <v>625</v>
      </c>
      <c r="B142" s="94" t="s">
        <v>589</v>
      </c>
      <c r="C142" s="137" t="s">
        <v>206</v>
      </c>
      <c r="D142" s="115">
        <v>0</v>
      </c>
      <c r="E142" s="115">
        <v>0</v>
      </c>
      <c r="F142" s="115">
        <f t="shared" si="3"/>
        <v>0</v>
      </c>
    </row>
    <row r="143" spans="1:6" s="21" customFormat="1" ht="45" hidden="1" x14ac:dyDescent="0.25">
      <c r="A143" s="61" t="s">
        <v>172</v>
      </c>
      <c r="B143" s="94" t="s">
        <v>589</v>
      </c>
      <c r="C143" s="137" t="s">
        <v>293</v>
      </c>
      <c r="D143" s="115">
        <v>0</v>
      </c>
      <c r="E143" s="115">
        <v>0</v>
      </c>
      <c r="F143" s="115">
        <f t="shared" si="3"/>
        <v>0</v>
      </c>
    </row>
    <row r="144" spans="1:6" s="21" customFormat="1" ht="60" hidden="1" x14ac:dyDescent="0.25">
      <c r="A144" s="61" t="s">
        <v>295</v>
      </c>
      <c r="B144" s="94" t="s">
        <v>589</v>
      </c>
      <c r="C144" s="134" t="s">
        <v>294</v>
      </c>
      <c r="D144" s="115">
        <v>0</v>
      </c>
      <c r="E144" s="115">
        <v>0</v>
      </c>
      <c r="F144" s="115">
        <f t="shared" si="3"/>
        <v>0</v>
      </c>
    </row>
    <row r="145" spans="1:6" s="21" customFormat="1" ht="60" hidden="1" x14ac:dyDescent="0.25">
      <c r="A145" s="61" t="s">
        <v>295</v>
      </c>
      <c r="B145" s="94" t="s">
        <v>589</v>
      </c>
      <c r="C145" s="134" t="s">
        <v>1261</v>
      </c>
      <c r="D145" s="115">
        <v>0</v>
      </c>
      <c r="E145" s="115">
        <v>0</v>
      </c>
      <c r="F145" s="115">
        <f>D145-E145</f>
        <v>0</v>
      </c>
    </row>
    <row r="146" spans="1:6" s="21" customFormat="1" ht="60" hidden="1" x14ac:dyDescent="0.25">
      <c r="A146" s="61" t="s">
        <v>81</v>
      </c>
      <c r="B146" s="94" t="s">
        <v>589</v>
      </c>
      <c r="C146" s="134" t="s">
        <v>260</v>
      </c>
      <c r="D146" s="115">
        <v>0</v>
      </c>
      <c r="E146" s="115">
        <v>0</v>
      </c>
      <c r="F146" s="115">
        <f t="shared" si="3"/>
        <v>0</v>
      </c>
    </row>
    <row r="147" spans="1:6" s="21" customFormat="1" ht="60" hidden="1" x14ac:dyDescent="0.25">
      <c r="A147" s="61" t="s">
        <v>81</v>
      </c>
      <c r="B147" s="94" t="s">
        <v>589</v>
      </c>
      <c r="C147" s="134" t="s">
        <v>181</v>
      </c>
      <c r="D147" s="115">
        <v>0</v>
      </c>
      <c r="E147" s="115">
        <v>0</v>
      </c>
      <c r="F147" s="115">
        <f t="shared" si="3"/>
        <v>0</v>
      </c>
    </row>
    <row r="148" spans="1:6" s="21" customFormat="1" ht="60" hidden="1" x14ac:dyDescent="0.25">
      <c r="A148" s="61" t="s">
        <v>81</v>
      </c>
      <c r="B148" s="94" t="s">
        <v>589</v>
      </c>
      <c r="C148" s="134" t="s">
        <v>167</v>
      </c>
      <c r="D148" s="115">
        <v>0</v>
      </c>
      <c r="E148" s="115">
        <v>0</v>
      </c>
      <c r="F148" s="115">
        <f t="shared" si="3"/>
        <v>0</v>
      </c>
    </row>
    <row r="149" spans="1:6" s="21" customFormat="1" ht="68.25" hidden="1" customHeight="1" x14ac:dyDescent="0.25">
      <c r="A149" s="61" t="s">
        <v>205</v>
      </c>
      <c r="B149" s="94" t="s">
        <v>589</v>
      </c>
      <c r="C149" s="137" t="s">
        <v>204</v>
      </c>
      <c r="D149" s="115">
        <v>0</v>
      </c>
      <c r="E149" s="115">
        <v>0</v>
      </c>
      <c r="F149" s="115">
        <f t="shared" si="3"/>
        <v>0</v>
      </c>
    </row>
    <row r="150" spans="1:6" s="21" customFormat="1" ht="15.75" hidden="1" x14ac:dyDescent="0.25">
      <c r="B150" s="40"/>
      <c r="C150" s="40"/>
      <c r="D150" s="40"/>
      <c r="E150" s="40"/>
      <c r="F150" s="40"/>
    </row>
    <row r="151" spans="1:6" s="21" customFormat="1" ht="47.25" x14ac:dyDescent="0.25">
      <c r="A151" s="182" t="s">
        <v>172</v>
      </c>
      <c r="B151" s="94" t="s">
        <v>589</v>
      </c>
      <c r="C151" s="137" t="s">
        <v>293</v>
      </c>
      <c r="D151" s="115">
        <v>89434</v>
      </c>
      <c r="E151" s="115">
        <v>28461.63</v>
      </c>
      <c r="F151" s="115">
        <f>D151-E151</f>
        <v>60972.369999999995</v>
      </c>
    </row>
    <row r="152" spans="1:6" s="21" customFormat="1" ht="63" x14ac:dyDescent="0.25">
      <c r="A152" s="182" t="s">
        <v>295</v>
      </c>
      <c r="B152" s="94" t="s">
        <v>589</v>
      </c>
      <c r="C152" s="137" t="s">
        <v>294</v>
      </c>
      <c r="D152" s="115">
        <v>638135</v>
      </c>
      <c r="E152" s="115">
        <v>670464.65</v>
      </c>
      <c r="F152" s="115">
        <f>D152-E152</f>
        <v>-32329.650000000023</v>
      </c>
    </row>
    <row r="153" spans="1:6" s="21" customFormat="1" ht="63" x14ac:dyDescent="0.25">
      <c r="A153" s="182" t="s">
        <v>295</v>
      </c>
      <c r="B153" s="94" t="s">
        <v>589</v>
      </c>
      <c r="C153" s="137" t="s">
        <v>1261</v>
      </c>
      <c r="D153" s="115">
        <v>680</v>
      </c>
      <c r="E153" s="115">
        <v>90381.02</v>
      </c>
      <c r="F153" s="115">
        <f>D153-E153</f>
        <v>-89701.02</v>
      </c>
    </row>
    <row r="154" spans="1:6" s="21" customFormat="1" ht="63" x14ac:dyDescent="0.25">
      <c r="A154" s="182" t="s">
        <v>568</v>
      </c>
      <c r="B154" s="94" t="s">
        <v>589</v>
      </c>
      <c r="C154" s="137" t="s">
        <v>260</v>
      </c>
      <c r="D154" s="115">
        <v>42000</v>
      </c>
      <c r="E154" s="115">
        <v>53000</v>
      </c>
      <c r="F154" s="115">
        <f t="shared" si="3"/>
        <v>-11000</v>
      </c>
    </row>
    <row r="155" spans="1:6" s="21" customFormat="1" ht="60" hidden="1" x14ac:dyDescent="0.25">
      <c r="A155" s="61" t="s">
        <v>568</v>
      </c>
      <c r="B155" s="94" t="s">
        <v>589</v>
      </c>
      <c r="C155" s="137" t="s">
        <v>181</v>
      </c>
      <c r="D155" s="115">
        <v>0</v>
      </c>
      <c r="E155" s="115">
        <v>0</v>
      </c>
      <c r="F155" s="115">
        <f>D155-E155</f>
        <v>0</v>
      </c>
    </row>
    <row r="156" spans="1:6" s="21" customFormat="1" ht="64.5" customHeight="1" x14ac:dyDescent="0.25">
      <c r="A156" s="182" t="s">
        <v>568</v>
      </c>
      <c r="B156" s="94" t="s">
        <v>589</v>
      </c>
      <c r="C156" s="137" t="s">
        <v>167</v>
      </c>
      <c r="D156" s="115">
        <v>9492.7099999999991</v>
      </c>
      <c r="E156" s="115">
        <v>9492.7099999999991</v>
      </c>
      <c r="F156" s="115">
        <f>D156-E156</f>
        <v>0</v>
      </c>
    </row>
    <row r="157" spans="1:6" s="21" customFormat="1" ht="48.75" hidden="1" customHeight="1" x14ac:dyDescent="0.25">
      <c r="A157" s="61" t="s">
        <v>20</v>
      </c>
      <c r="B157" s="94" t="s">
        <v>589</v>
      </c>
      <c r="C157" s="137" t="s">
        <v>21</v>
      </c>
      <c r="D157" s="115">
        <v>0</v>
      </c>
      <c r="E157" s="115">
        <v>0</v>
      </c>
      <c r="F157" s="115">
        <f>D157-E157</f>
        <v>0</v>
      </c>
    </row>
    <row r="158" spans="1:6" s="21" customFormat="1" ht="58.5" customHeight="1" x14ac:dyDescent="0.25">
      <c r="A158" s="182" t="s">
        <v>572</v>
      </c>
      <c r="B158" s="94" t="s">
        <v>589</v>
      </c>
      <c r="C158" s="137" t="s">
        <v>168</v>
      </c>
      <c r="D158" s="115">
        <v>60285</v>
      </c>
      <c r="E158" s="115">
        <v>61046.03</v>
      </c>
      <c r="F158" s="115">
        <f t="shared" ref="F158:F165" si="4">D158-E158</f>
        <v>-761.02999999999884</v>
      </c>
    </row>
    <row r="159" spans="1:6" s="21" customFormat="1" ht="60" hidden="1" x14ac:dyDescent="0.25">
      <c r="A159" s="61" t="s">
        <v>115</v>
      </c>
      <c r="B159" s="94" t="s">
        <v>589</v>
      </c>
      <c r="C159" s="137" t="s">
        <v>452</v>
      </c>
      <c r="D159" s="115">
        <v>0</v>
      </c>
      <c r="E159" s="115">
        <v>0</v>
      </c>
      <c r="F159" s="115">
        <f>D159-E159</f>
        <v>0</v>
      </c>
    </row>
    <row r="160" spans="1:6" s="21" customFormat="1" ht="60" hidden="1" x14ac:dyDescent="0.25">
      <c r="A160" s="61" t="s">
        <v>115</v>
      </c>
      <c r="B160" s="94" t="s">
        <v>589</v>
      </c>
      <c r="C160" s="137" t="s">
        <v>563</v>
      </c>
      <c r="D160" s="115">
        <v>0</v>
      </c>
      <c r="E160" s="115">
        <v>0</v>
      </c>
      <c r="F160" s="115">
        <f t="shared" si="4"/>
        <v>0</v>
      </c>
    </row>
    <row r="161" spans="1:7" s="21" customFormat="1" ht="60" hidden="1" x14ac:dyDescent="0.25">
      <c r="A161" s="61" t="s">
        <v>115</v>
      </c>
      <c r="B161" s="94" t="s">
        <v>589</v>
      </c>
      <c r="C161" s="137" t="s">
        <v>261</v>
      </c>
      <c r="D161" s="115">
        <v>0</v>
      </c>
      <c r="E161" s="115">
        <v>0</v>
      </c>
      <c r="F161" s="115">
        <f t="shared" si="4"/>
        <v>0</v>
      </c>
    </row>
    <row r="162" spans="1:7" s="21" customFormat="1" ht="126" x14ac:dyDescent="0.25">
      <c r="A162" s="90" t="s">
        <v>87</v>
      </c>
      <c r="B162" s="94" t="s">
        <v>589</v>
      </c>
      <c r="C162" s="137" t="s">
        <v>663</v>
      </c>
      <c r="D162" s="115">
        <v>0</v>
      </c>
      <c r="E162" s="115">
        <v>-5000</v>
      </c>
      <c r="F162" s="115">
        <f t="shared" si="4"/>
        <v>5000</v>
      </c>
    </row>
    <row r="163" spans="1:7" s="21" customFormat="1" ht="126" x14ac:dyDescent="0.25">
      <c r="A163" s="182" t="s">
        <v>87</v>
      </c>
      <c r="B163" s="94" t="s">
        <v>589</v>
      </c>
      <c r="C163" s="137" t="s">
        <v>671</v>
      </c>
      <c r="D163" s="115">
        <v>36811.54</v>
      </c>
      <c r="E163" s="115">
        <v>45075.99</v>
      </c>
      <c r="F163" s="115">
        <f t="shared" si="4"/>
        <v>-8264.4499999999971</v>
      </c>
    </row>
    <row r="164" spans="1:7" s="21" customFormat="1" ht="63" x14ac:dyDescent="0.25">
      <c r="A164" s="182" t="s">
        <v>661</v>
      </c>
      <c r="B164" s="94" t="s">
        <v>589</v>
      </c>
      <c r="C164" s="137" t="s">
        <v>88</v>
      </c>
      <c r="D164" s="115">
        <v>5000</v>
      </c>
      <c r="E164" s="115">
        <v>0</v>
      </c>
      <c r="F164" s="115">
        <f t="shared" si="4"/>
        <v>5000</v>
      </c>
    </row>
    <row r="165" spans="1:7" s="21" customFormat="1" ht="91.5" customHeight="1" x14ac:dyDescent="0.25">
      <c r="A165" s="182" t="s">
        <v>498</v>
      </c>
      <c r="B165" s="94" t="s">
        <v>589</v>
      </c>
      <c r="C165" s="137" t="s">
        <v>169</v>
      </c>
      <c r="D165" s="115">
        <v>51667</v>
      </c>
      <c r="E165" s="115">
        <v>456277</v>
      </c>
      <c r="F165" s="115">
        <f t="shared" si="4"/>
        <v>-404610</v>
      </c>
    </row>
    <row r="166" spans="1:7" s="21" customFormat="1" ht="79.5" customHeight="1" x14ac:dyDescent="0.25">
      <c r="A166" s="182" t="s">
        <v>0</v>
      </c>
      <c r="B166" s="94" t="s">
        <v>589</v>
      </c>
      <c r="C166" s="137" t="s">
        <v>170</v>
      </c>
      <c r="D166" s="115">
        <v>133900</v>
      </c>
      <c r="E166" s="115">
        <v>80000</v>
      </c>
      <c r="F166" s="115">
        <f t="shared" ref="F166:F173" si="5">D166-E166</f>
        <v>53900</v>
      </c>
    </row>
    <row r="167" spans="1:7" s="21" customFormat="1" ht="51" hidden="1" customHeight="1" x14ac:dyDescent="0.25">
      <c r="A167" s="61" t="s">
        <v>115</v>
      </c>
      <c r="B167" s="94" t="s">
        <v>589</v>
      </c>
      <c r="C167" s="137" t="s">
        <v>563</v>
      </c>
      <c r="D167" s="115">
        <v>0</v>
      </c>
      <c r="E167" s="115">
        <v>0</v>
      </c>
      <c r="F167" s="115">
        <f t="shared" si="5"/>
        <v>0</v>
      </c>
    </row>
    <row r="168" spans="1:7" s="21" customFormat="1" ht="51" hidden="1" customHeight="1" x14ac:dyDescent="0.25">
      <c r="A168" s="61" t="s">
        <v>115</v>
      </c>
      <c r="B168" s="94" t="s">
        <v>589</v>
      </c>
      <c r="C168" s="137" t="s">
        <v>261</v>
      </c>
      <c r="D168" s="115">
        <v>0</v>
      </c>
      <c r="E168" s="115">
        <v>0</v>
      </c>
      <c r="F168" s="115">
        <f t="shared" si="5"/>
        <v>0</v>
      </c>
    </row>
    <row r="169" spans="1:7" s="21" customFormat="1" ht="49.5" customHeight="1" x14ac:dyDescent="0.25">
      <c r="A169" s="182" t="s">
        <v>842</v>
      </c>
      <c r="B169" s="94" t="s">
        <v>589</v>
      </c>
      <c r="C169" s="137" t="s">
        <v>171</v>
      </c>
      <c r="D169" s="115">
        <v>107038</v>
      </c>
      <c r="E169" s="115">
        <v>53084.35</v>
      </c>
      <c r="F169" s="115">
        <f t="shared" si="5"/>
        <v>53953.65</v>
      </c>
    </row>
    <row r="170" spans="1:7" s="21" customFormat="1" ht="69" hidden="1" customHeight="1" x14ac:dyDescent="0.25">
      <c r="A170" s="61" t="s">
        <v>572</v>
      </c>
      <c r="B170" s="94" t="s">
        <v>589</v>
      </c>
      <c r="C170" s="137" t="s">
        <v>168</v>
      </c>
      <c r="D170" s="115">
        <v>0</v>
      </c>
      <c r="E170" s="115">
        <v>0</v>
      </c>
      <c r="F170" s="115">
        <f t="shared" si="5"/>
        <v>0</v>
      </c>
    </row>
    <row r="171" spans="1:7" s="21" customFormat="1" ht="78.75" hidden="1" customHeight="1" x14ac:dyDescent="0.25">
      <c r="A171" s="61" t="s">
        <v>0</v>
      </c>
      <c r="B171" s="94" t="s">
        <v>589</v>
      </c>
      <c r="C171" s="137" t="s">
        <v>169</v>
      </c>
      <c r="D171" s="115">
        <v>0</v>
      </c>
      <c r="E171" s="115">
        <v>0</v>
      </c>
      <c r="F171" s="115">
        <f t="shared" si="5"/>
        <v>0</v>
      </c>
    </row>
    <row r="172" spans="1:7" s="21" customFormat="1" ht="78.75" hidden="1" customHeight="1" x14ac:dyDescent="0.25">
      <c r="A172" s="61" t="s">
        <v>898</v>
      </c>
      <c r="B172" s="94" t="s">
        <v>589</v>
      </c>
      <c r="C172" s="137" t="s">
        <v>170</v>
      </c>
      <c r="D172" s="115">
        <v>0</v>
      </c>
      <c r="E172" s="115">
        <v>0</v>
      </c>
      <c r="F172" s="115">
        <f t="shared" si="5"/>
        <v>0</v>
      </c>
    </row>
    <row r="173" spans="1:7" s="21" customFormat="1" ht="45.75" hidden="1" customHeight="1" x14ac:dyDescent="0.25">
      <c r="A173" s="63" t="s">
        <v>842</v>
      </c>
      <c r="B173" s="94" t="s">
        <v>589</v>
      </c>
      <c r="C173" s="134" t="s">
        <v>171</v>
      </c>
      <c r="D173" s="115">
        <v>0</v>
      </c>
      <c r="E173" s="115">
        <v>0</v>
      </c>
      <c r="F173" s="115">
        <f t="shared" si="5"/>
        <v>0</v>
      </c>
    </row>
    <row r="174" spans="1:7" s="22" customFormat="1" ht="15.75" x14ac:dyDescent="0.25">
      <c r="A174" s="183" t="s">
        <v>228</v>
      </c>
      <c r="B174" s="99" t="s">
        <v>589</v>
      </c>
      <c r="C174" s="138" t="s">
        <v>1336</v>
      </c>
      <c r="D174" s="133">
        <f>D175+D178</f>
        <v>7992.08</v>
      </c>
      <c r="E174" s="133">
        <f>E175+E178+E177+E176</f>
        <v>-11363.330000000002</v>
      </c>
      <c r="F174" s="133">
        <f t="shared" ref="F174:F182" si="6">D174-E174</f>
        <v>19355.410000000003</v>
      </c>
      <c r="G174" s="21"/>
    </row>
    <row r="175" spans="1:7" s="22" customFormat="1" ht="15.75" hidden="1" x14ac:dyDescent="0.25">
      <c r="A175" s="90" t="s">
        <v>227</v>
      </c>
      <c r="B175" s="94" t="s">
        <v>589</v>
      </c>
      <c r="C175" s="137" t="s">
        <v>523</v>
      </c>
      <c r="D175" s="115">
        <v>0</v>
      </c>
      <c r="E175" s="115">
        <v>0</v>
      </c>
      <c r="F175" s="115">
        <f t="shared" si="6"/>
        <v>0</v>
      </c>
      <c r="G175" s="21"/>
    </row>
    <row r="176" spans="1:7" s="22" customFormat="1" ht="20.25" customHeight="1" x14ac:dyDescent="0.25">
      <c r="A176" s="90" t="s">
        <v>227</v>
      </c>
      <c r="B176" s="94" t="s">
        <v>589</v>
      </c>
      <c r="C176" s="137" t="s">
        <v>1262</v>
      </c>
      <c r="D176" s="115">
        <v>0</v>
      </c>
      <c r="E176" s="115">
        <v>-20684.650000000001</v>
      </c>
      <c r="F176" s="115">
        <f>D176-E176</f>
        <v>20684.650000000001</v>
      </c>
      <c r="G176" s="21"/>
    </row>
    <row r="177" spans="1:13" s="22" customFormat="1" ht="15.75" hidden="1" x14ac:dyDescent="0.25">
      <c r="A177" s="90" t="s">
        <v>227</v>
      </c>
      <c r="B177" s="94" t="s">
        <v>589</v>
      </c>
      <c r="C177" s="137" t="s">
        <v>252</v>
      </c>
      <c r="D177" s="115">
        <v>0</v>
      </c>
      <c r="E177" s="115">
        <v>0</v>
      </c>
      <c r="F177" s="115">
        <f>D177-E177</f>
        <v>0</v>
      </c>
      <c r="G177" s="21"/>
    </row>
    <row r="178" spans="1:13" s="22" customFormat="1" ht="78.75" x14ac:dyDescent="0.25">
      <c r="A178" s="182" t="s">
        <v>275</v>
      </c>
      <c r="B178" s="94" t="s">
        <v>589</v>
      </c>
      <c r="C178" s="137" t="s">
        <v>274</v>
      </c>
      <c r="D178" s="115">
        <v>7992.08</v>
      </c>
      <c r="E178" s="115">
        <v>9321.32</v>
      </c>
      <c r="F178" s="115">
        <f t="shared" si="6"/>
        <v>-1329.2399999999998</v>
      </c>
      <c r="G178" s="21"/>
    </row>
    <row r="179" spans="1:13" s="21" customFormat="1" ht="15.75" x14ac:dyDescent="0.25">
      <c r="A179" s="89" t="s">
        <v>1279</v>
      </c>
      <c r="B179" s="99" t="s">
        <v>589</v>
      </c>
      <c r="C179" s="132" t="s">
        <v>322</v>
      </c>
      <c r="D179" s="133">
        <f>D181+D185+D207+D251+D239+D225+D244+D249</f>
        <v>1391416253.02</v>
      </c>
      <c r="E179" s="133">
        <f>E181+E185+E207+E251+E244+E239+E225</f>
        <v>727868089.7299999</v>
      </c>
      <c r="F179" s="133">
        <f t="shared" si="6"/>
        <v>663548163.29000008</v>
      </c>
    </row>
    <row r="180" spans="1:13" s="21" customFormat="1" ht="31.5" x14ac:dyDescent="0.25">
      <c r="A180" s="89" t="s">
        <v>46</v>
      </c>
      <c r="B180" s="99" t="s">
        <v>589</v>
      </c>
      <c r="C180" s="132" t="s">
        <v>323</v>
      </c>
      <c r="D180" s="133">
        <f>D181+D185+D207+D225</f>
        <v>1365416253.02</v>
      </c>
      <c r="E180" s="133">
        <f>E181+E185+E207+E225</f>
        <v>733272966</v>
      </c>
      <c r="F180" s="133">
        <f t="shared" si="6"/>
        <v>632143287.01999998</v>
      </c>
    </row>
    <row r="181" spans="1:13" s="22" customFormat="1" ht="15.75" x14ac:dyDescent="0.25">
      <c r="A181" s="89" t="s">
        <v>358</v>
      </c>
      <c r="B181" s="99" t="s">
        <v>589</v>
      </c>
      <c r="C181" s="138" t="s">
        <v>324</v>
      </c>
      <c r="D181" s="133">
        <f>D182+D183+D184</f>
        <v>317304000</v>
      </c>
      <c r="E181" s="133">
        <f>E182+E183+E184</f>
        <v>80353463</v>
      </c>
      <c r="F181" s="133">
        <f t="shared" si="6"/>
        <v>236950537</v>
      </c>
    </row>
    <row r="182" spans="1:13" s="22" customFormat="1" ht="33" customHeight="1" x14ac:dyDescent="0.25">
      <c r="A182" s="182" t="s">
        <v>501</v>
      </c>
      <c r="B182" s="94" t="s">
        <v>589</v>
      </c>
      <c r="C182" s="137" t="s">
        <v>325</v>
      </c>
      <c r="D182" s="115">
        <v>297171000</v>
      </c>
      <c r="E182" s="115">
        <v>74292000</v>
      </c>
      <c r="F182" s="115">
        <f t="shared" si="6"/>
        <v>222879000</v>
      </c>
    </row>
    <row r="183" spans="1:13" s="22" customFormat="1" ht="31.5" customHeight="1" x14ac:dyDescent="0.25">
      <c r="A183" s="182" t="s">
        <v>149</v>
      </c>
      <c r="B183" s="94" t="s">
        <v>589</v>
      </c>
      <c r="C183" s="137" t="s">
        <v>791</v>
      </c>
      <c r="D183" s="115">
        <v>20133000</v>
      </c>
      <c r="E183" s="115">
        <v>5034000</v>
      </c>
      <c r="F183" s="115">
        <f t="shared" ref="F183:F199" si="7">D183-E183</f>
        <v>15099000</v>
      </c>
    </row>
    <row r="184" spans="1:13" s="22" customFormat="1" ht="31.5" customHeight="1" x14ac:dyDescent="0.25">
      <c r="A184" s="61" t="s">
        <v>446</v>
      </c>
      <c r="B184" s="94" t="s">
        <v>589</v>
      </c>
      <c r="C184" s="137" t="s">
        <v>445</v>
      </c>
      <c r="D184" s="115">
        <v>0</v>
      </c>
      <c r="E184" s="115">
        <v>1027463</v>
      </c>
      <c r="F184" s="115">
        <f>D184-E184</f>
        <v>-1027463</v>
      </c>
    </row>
    <row r="185" spans="1:13" s="21" customFormat="1" ht="31.5" x14ac:dyDescent="0.25">
      <c r="A185" s="89" t="s">
        <v>23</v>
      </c>
      <c r="B185" s="99" t="s">
        <v>589</v>
      </c>
      <c r="C185" s="138" t="s">
        <v>326</v>
      </c>
      <c r="D185" s="133">
        <f>D202+D203+D189+D190+D199+D186+D187+D191+D194+D198+D188+D197+D205+D206+D201+D204+D195+D200+D192+D193+D196</f>
        <v>403893753.02000004</v>
      </c>
      <c r="E185" s="133">
        <f>E189+E202+E203+E190+E199+E186+E187+E191+E194+E198+E188+E197+E205+E206+E201+E204+E195+E200+E193+E192+E196</f>
        <v>159786653.73000002</v>
      </c>
      <c r="F185" s="133">
        <f t="shared" si="7"/>
        <v>244107099.29000002</v>
      </c>
    </row>
    <row r="186" spans="1:13" s="21" customFormat="1" ht="60" hidden="1" x14ac:dyDescent="0.25">
      <c r="A186" s="62" t="s">
        <v>47</v>
      </c>
      <c r="B186" s="94" t="s">
        <v>589</v>
      </c>
      <c r="C186" s="137" t="s">
        <v>327</v>
      </c>
      <c r="D186" s="115">
        <v>0</v>
      </c>
      <c r="E186" s="115">
        <v>0</v>
      </c>
      <c r="F186" s="115">
        <f t="shared" si="7"/>
        <v>0</v>
      </c>
    </row>
    <row r="187" spans="1:13" s="21" customFormat="1" ht="60" hidden="1" x14ac:dyDescent="0.25">
      <c r="A187" s="62" t="s">
        <v>253</v>
      </c>
      <c r="B187" s="94" t="s">
        <v>589</v>
      </c>
      <c r="C187" s="137" t="s">
        <v>1337</v>
      </c>
      <c r="D187" s="115">
        <v>0</v>
      </c>
      <c r="E187" s="115">
        <v>0</v>
      </c>
      <c r="F187" s="115">
        <f t="shared" si="7"/>
        <v>0</v>
      </c>
    </row>
    <row r="188" spans="1:13" s="21" customFormat="1" ht="90" hidden="1" x14ac:dyDescent="0.25">
      <c r="A188" s="62" t="s">
        <v>722</v>
      </c>
      <c r="B188" s="94" t="s">
        <v>589</v>
      </c>
      <c r="C188" s="137" t="s">
        <v>376</v>
      </c>
      <c r="D188" s="115">
        <v>0</v>
      </c>
      <c r="E188" s="115">
        <v>0</v>
      </c>
      <c r="F188" s="115">
        <f t="shared" si="7"/>
        <v>0</v>
      </c>
    </row>
    <row r="189" spans="1:13" s="21" customFormat="1" ht="96" customHeight="1" x14ac:dyDescent="0.25">
      <c r="A189" s="184" t="s">
        <v>467</v>
      </c>
      <c r="B189" s="94" t="s">
        <v>589</v>
      </c>
      <c r="C189" s="137" t="s">
        <v>792</v>
      </c>
      <c r="D189" s="115">
        <v>202059892.77000001</v>
      </c>
      <c r="E189" s="115">
        <v>26288115.609999999</v>
      </c>
      <c r="F189" s="115">
        <f t="shared" si="7"/>
        <v>175771777.16000003</v>
      </c>
    </row>
    <row r="190" spans="1:13" s="21" customFormat="1" ht="94.5" x14ac:dyDescent="0.25">
      <c r="A190" s="184" t="s">
        <v>467</v>
      </c>
      <c r="B190" s="94" t="s">
        <v>589</v>
      </c>
      <c r="C190" s="137" t="s">
        <v>453</v>
      </c>
      <c r="D190" s="115">
        <v>24354147.890000001</v>
      </c>
      <c r="E190" s="115">
        <v>3458355.21</v>
      </c>
      <c r="F190" s="115">
        <f>D190-E190</f>
        <v>20895792.68</v>
      </c>
      <c r="H190" s="75"/>
      <c r="I190" s="76"/>
      <c r="J190" s="77"/>
      <c r="K190" s="78"/>
      <c r="L190" s="78"/>
      <c r="M190" s="78"/>
    </row>
    <row r="191" spans="1:13" s="21" customFormat="1" ht="78.75" x14ac:dyDescent="0.25">
      <c r="A191" s="184" t="s">
        <v>1258</v>
      </c>
      <c r="B191" s="94" t="s">
        <v>589</v>
      </c>
      <c r="C191" s="137" t="s">
        <v>793</v>
      </c>
      <c r="D191" s="115">
        <v>11160770.42</v>
      </c>
      <c r="E191" s="115">
        <v>0</v>
      </c>
      <c r="F191" s="115">
        <f>D191-E191</f>
        <v>11160770.42</v>
      </c>
    </row>
    <row r="192" spans="1:13" s="21" customFormat="1" ht="78.75" x14ac:dyDescent="0.25">
      <c r="A192" s="184" t="s">
        <v>1258</v>
      </c>
      <c r="B192" s="94" t="s">
        <v>589</v>
      </c>
      <c r="C192" s="137" t="s">
        <v>454</v>
      </c>
      <c r="D192" s="115">
        <v>1780261.94</v>
      </c>
      <c r="E192" s="115">
        <v>252802.05</v>
      </c>
      <c r="F192" s="115">
        <f>D192-E192</f>
        <v>1527459.89</v>
      </c>
    </row>
    <row r="193" spans="1:6" s="21" customFormat="1" ht="33.75" customHeight="1" x14ac:dyDescent="0.25">
      <c r="A193" s="184" t="s">
        <v>755</v>
      </c>
      <c r="B193" s="94" t="s">
        <v>589</v>
      </c>
      <c r="C193" s="137" t="s">
        <v>754</v>
      </c>
      <c r="D193" s="115">
        <v>32500</v>
      </c>
      <c r="E193" s="115">
        <v>32500</v>
      </c>
      <c r="F193" s="115">
        <f>D193-E193</f>
        <v>0</v>
      </c>
    </row>
    <row r="194" spans="1:6" s="21" customFormat="1" ht="31.5" x14ac:dyDescent="0.25">
      <c r="A194" s="184" t="s">
        <v>456</v>
      </c>
      <c r="B194" s="94" t="s">
        <v>589</v>
      </c>
      <c r="C194" s="137" t="s">
        <v>176</v>
      </c>
      <c r="D194" s="115">
        <v>105783500</v>
      </c>
      <c r="E194" s="115">
        <v>79167200.859999999</v>
      </c>
      <c r="F194" s="115">
        <f t="shared" si="7"/>
        <v>26616299.140000001</v>
      </c>
    </row>
    <row r="195" spans="1:6" s="21" customFormat="1" ht="45" hidden="1" x14ac:dyDescent="0.25">
      <c r="A195" s="86" t="s">
        <v>518</v>
      </c>
      <c r="B195" s="139" t="s">
        <v>589</v>
      </c>
      <c r="C195" s="146" t="s">
        <v>505</v>
      </c>
      <c r="D195" s="141">
        <v>0</v>
      </c>
      <c r="E195" s="141">
        <v>0</v>
      </c>
      <c r="F195" s="141">
        <f>D195-E195</f>
        <v>0</v>
      </c>
    </row>
    <row r="196" spans="1:6" s="21" customFormat="1" ht="63" x14ac:dyDescent="0.25">
      <c r="A196" s="184" t="s">
        <v>150</v>
      </c>
      <c r="B196" s="94" t="s">
        <v>589</v>
      </c>
      <c r="C196" s="137" t="s">
        <v>335</v>
      </c>
      <c r="D196" s="115">
        <v>15124000</v>
      </c>
      <c r="E196" s="115">
        <v>15124000</v>
      </c>
      <c r="F196" s="115">
        <f>D196-E196</f>
        <v>0</v>
      </c>
    </row>
    <row r="197" spans="1:6" s="21" customFormat="1" ht="31.5" x14ac:dyDescent="0.25">
      <c r="A197" s="184" t="s">
        <v>117</v>
      </c>
      <c r="B197" s="94" t="s">
        <v>589</v>
      </c>
      <c r="C197" s="137" t="s">
        <v>212</v>
      </c>
      <c r="D197" s="115">
        <v>1035180</v>
      </c>
      <c r="E197" s="115">
        <v>1035180</v>
      </c>
      <c r="F197" s="115">
        <f t="shared" si="7"/>
        <v>0</v>
      </c>
    </row>
    <row r="198" spans="1:6" s="21" customFormat="1" ht="15.75" x14ac:dyDescent="0.25">
      <c r="A198" s="184" t="s">
        <v>764</v>
      </c>
      <c r="B198" s="94" t="s">
        <v>589</v>
      </c>
      <c r="C198" s="137" t="s">
        <v>177</v>
      </c>
      <c r="D198" s="115">
        <v>194500</v>
      </c>
      <c r="E198" s="115">
        <v>194500</v>
      </c>
      <c r="F198" s="115">
        <f t="shared" si="7"/>
        <v>0</v>
      </c>
    </row>
    <row r="199" spans="1:6" s="21" customFormat="1" ht="30" hidden="1" x14ac:dyDescent="0.25">
      <c r="A199" s="62" t="s">
        <v>511</v>
      </c>
      <c r="B199" s="94" t="s">
        <v>589</v>
      </c>
      <c r="C199" s="137" t="s">
        <v>820</v>
      </c>
      <c r="D199" s="115">
        <v>0</v>
      </c>
      <c r="E199" s="115">
        <v>0</v>
      </c>
      <c r="F199" s="115">
        <f t="shared" si="7"/>
        <v>0</v>
      </c>
    </row>
    <row r="200" spans="1:6" s="21" customFormat="1" ht="45" hidden="1" x14ac:dyDescent="0.25">
      <c r="A200" s="62" t="s">
        <v>201</v>
      </c>
      <c r="B200" s="94" t="s">
        <v>589</v>
      </c>
      <c r="C200" s="137" t="s">
        <v>62</v>
      </c>
      <c r="D200" s="115">
        <v>0</v>
      </c>
      <c r="E200" s="115">
        <v>0</v>
      </c>
      <c r="F200" s="115">
        <f t="shared" ref="F200:F227" si="8">D200-E200</f>
        <v>0</v>
      </c>
    </row>
    <row r="201" spans="1:6" s="21" customFormat="1" ht="30" hidden="1" x14ac:dyDescent="0.25">
      <c r="A201" s="86" t="s">
        <v>621</v>
      </c>
      <c r="B201" s="139" t="s">
        <v>589</v>
      </c>
      <c r="C201" s="146" t="s">
        <v>262</v>
      </c>
      <c r="D201" s="141">
        <v>0</v>
      </c>
      <c r="E201" s="141">
        <v>0</v>
      </c>
      <c r="F201" s="141">
        <f t="shared" si="8"/>
        <v>0</v>
      </c>
    </row>
    <row r="202" spans="1:6" s="21" customFormat="1" ht="47.25" x14ac:dyDescent="0.25">
      <c r="A202" s="184" t="s">
        <v>455</v>
      </c>
      <c r="B202" s="94" t="s">
        <v>589</v>
      </c>
      <c r="C202" s="137" t="s">
        <v>821</v>
      </c>
      <c r="D202" s="135">
        <v>27119000</v>
      </c>
      <c r="E202" s="115">
        <v>18984000</v>
      </c>
      <c r="F202" s="115">
        <f t="shared" si="8"/>
        <v>8135000</v>
      </c>
    </row>
    <row r="203" spans="1:6" s="21" customFormat="1" ht="50.25" customHeight="1" x14ac:dyDescent="0.25">
      <c r="A203" s="184" t="s">
        <v>110</v>
      </c>
      <c r="B203" s="94" t="s">
        <v>589</v>
      </c>
      <c r="C203" s="137" t="s">
        <v>822</v>
      </c>
      <c r="D203" s="135">
        <v>13480800</v>
      </c>
      <c r="E203" s="115">
        <v>13480800</v>
      </c>
      <c r="F203" s="115">
        <f t="shared" si="8"/>
        <v>0</v>
      </c>
    </row>
    <row r="204" spans="1:6" s="83" customFormat="1" ht="47.25" x14ac:dyDescent="0.25">
      <c r="A204" s="184" t="s">
        <v>753</v>
      </c>
      <c r="B204" s="94" t="s">
        <v>589</v>
      </c>
      <c r="C204" s="137" t="s">
        <v>752</v>
      </c>
      <c r="D204" s="135">
        <v>1452500</v>
      </c>
      <c r="E204" s="115">
        <v>1452500</v>
      </c>
      <c r="F204" s="115">
        <f t="shared" si="8"/>
        <v>0</v>
      </c>
    </row>
    <row r="205" spans="1:6" s="21" customFormat="1" ht="46.5" customHeight="1" x14ac:dyDescent="0.25">
      <c r="A205" s="184" t="s">
        <v>151</v>
      </c>
      <c r="B205" s="94" t="s">
        <v>589</v>
      </c>
      <c r="C205" s="137" t="s">
        <v>213</v>
      </c>
      <c r="D205" s="135">
        <v>247800</v>
      </c>
      <c r="E205" s="115">
        <v>247800</v>
      </c>
      <c r="F205" s="115">
        <f t="shared" si="8"/>
        <v>0</v>
      </c>
    </row>
    <row r="206" spans="1:6" s="21" customFormat="1" ht="63" x14ac:dyDescent="0.25">
      <c r="A206" s="185" t="s">
        <v>610</v>
      </c>
      <c r="B206" s="94" t="s">
        <v>589</v>
      </c>
      <c r="C206" s="137" t="s">
        <v>723</v>
      </c>
      <c r="D206" s="115">
        <v>68900</v>
      </c>
      <c r="E206" s="115">
        <v>68900</v>
      </c>
      <c r="F206" s="115">
        <f>D206-E206</f>
        <v>0</v>
      </c>
    </row>
    <row r="207" spans="1:6" s="21" customFormat="1" ht="15.75" x14ac:dyDescent="0.25">
      <c r="A207" s="89" t="s">
        <v>359</v>
      </c>
      <c r="B207" s="99" t="s">
        <v>589</v>
      </c>
      <c r="C207" s="138" t="s">
        <v>757</v>
      </c>
      <c r="D207" s="133">
        <f>D208+D209+D210+D211+D212+D215+D218+D219+D220+D223+D224+D216+D213+D222+D221+D214+D217</f>
        <v>595210200</v>
      </c>
      <c r="E207" s="133">
        <f>E208+E209+E210+E211+E212+E215+E218+E219+E220+E223+E224+E216+E222+E221+E214+E217</f>
        <v>463764815.27999997</v>
      </c>
      <c r="F207" s="133">
        <f t="shared" si="8"/>
        <v>131445384.72000003</v>
      </c>
    </row>
    <row r="208" spans="1:6" s="21" customFormat="1" ht="31.5" x14ac:dyDescent="0.25">
      <c r="A208" s="182" t="s">
        <v>688</v>
      </c>
      <c r="B208" s="94" t="s">
        <v>589</v>
      </c>
      <c r="C208" s="137" t="s">
        <v>758</v>
      </c>
      <c r="D208" s="135">
        <v>22499000</v>
      </c>
      <c r="E208" s="115">
        <v>10063575</v>
      </c>
      <c r="F208" s="115">
        <f t="shared" si="8"/>
        <v>12435425</v>
      </c>
    </row>
    <row r="209" spans="1:6" s="21" customFormat="1" ht="75.75" customHeight="1" x14ac:dyDescent="0.25">
      <c r="A209" s="182" t="s">
        <v>152</v>
      </c>
      <c r="B209" s="94" t="s">
        <v>589</v>
      </c>
      <c r="C209" s="137" t="s">
        <v>759</v>
      </c>
      <c r="D209" s="135">
        <v>70820800</v>
      </c>
      <c r="E209" s="135">
        <v>57500000</v>
      </c>
      <c r="F209" s="115">
        <f t="shared" si="8"/>
        <v>13320800</v>
      </c>
    </row>
    <row r="210" spans="1:6" s="21" customFormat="1" ht="77.25" customHeight="1" x14ac:dyDescent="0.25">
      <c r="A210" s="182" t="s">
        <v>92</v>
      </c>
      <c r="B210" s="94" t="s">
        <v>589</v>
      </c>
      <c r="C210" s="137" t="s">
        <v>760</v>
      </c>
      <c r="D210" s="135">
        <v>247000</v>
      </c>
      <c r="E210" s="135">
        <v>185250</v>
      </c>
      <c r="F210" s="115">
        <f t="shared" si="8"/>
        <v>61750</v>
      </c>
    </row>
    <row r="211" spans="1:6" s="21" customFormat="1" ht="94.5" x14ac:dyDescent="0.25">
      <c r="A211" s="182" t="s">
        <v>153</v>
      </c>
      <c r="B211" s="94" t="s">
        <v>589</v>
      </c>
      <c r="C211" s="137" t="s">
        <v>674</v>
      </c>
      <c r="D211" s="135">
        <v>200</v>
      </c>
      <c r="E211" s="135">
        <v>200</v>
      </c>
      <c r="F211" s="115">
        <f t="shared" si="8"/>
        <v>0</v>
      </c>
    </row>
    <row r="212" spans="1:6" s="21" customFormat="1" ht="63" x14ac:dyDescent="0.25">
      <c r="A212" s="182" t="s">
        <v>346</v>
      </c>
      <c r="B212" s="94" t="s">
        <v>589</v>
      </c>
      <c r="C212" s="137" t="s">
        <v>675</v>
      </c>
      <c r="D212" s="135">
        <v>115200</v>
      </c>
      <c r="E212" s="135">
        <v>115200</v>
      </c>
      <c r="F212" s="115">
        <f t="shared" si="8"/>
        <v>0</v>
      </c>
    </row>
    <row r="213" spans="1:6" s="21" customFormat="1" ht="0.75" customHeight="1" x14ac:dyDescent="0.25">
      <c r="A213" s="182" t="s">
        <v>347</v>
      </c>
      <c r="B213" s="94" t="s">
        <v>589</v>
      </c>
      <c r="C213" s="137" t="s">
        <v>297</v>
      </c>
      <c r="D213" s="135">
        <v>0</v>
      </c>
      <c r="E213" s="135">
        <v>0</v>
      </c>
      <c r="F213" s="115">
        <f t="shared" si="8"/>
        <v>0</v>
      </c>
    </row>
    <row r="214" spans="1:6" s="21" customFormat="1" ht="75" hidden="1" x14ac:dyDescent="0.25">
      <c r="A214" s="63" t="s">
        <v>347</v>
      </c>
      <c r="B214" s="94" t="s">
        <v>589</v>
      </c>
      <c r="C214" s="137" t="s">
        <v>297</v>
      </c>
      <c r="D214" s="135">
        <v>0</v>
      </c>
      <c r="E214" s="135">
        <v>0</v>
      </c>
      <c r="F214" s="115">
        <f t="shared" si="8"/>
        <v>0</v>
      </c>
    </row>
    <row r="215" spans="1:6" s="21" customFormat="1" ht="78.75" x14ac:dyDescent="0.25">
      <c r="A215" s="182" t="s">
        <v>154</v>
      </c>
      <c r="B215" s="94" t="s">
        <v>589</v>
      </c>
      <c r="C215" s="137" t="s">
        <v>677</v>
      </c>
      <c r="D215" s="135">
        <v>845400</v>
      </c>
      <c r="E215" s="135">
        <v>674251</v>
      </c>
      <c r="F215" s="115">
        <f t="shared" si="8"/>
        <v>171149</v>
      </c>
    </row>
    <row r="216" spans="1:6" s="21" customFormat="1" ht="93" customHeight="1" x14ac:dyDescent="0.25">
      <c r="A216" s="182" t="s">
        <v>622</v>
      </c>
      <c r="B216" s="94" t="s">
        <v>589</v>
      </c>
      <c r="C216" s="137" t="s">
        <v>676</v>
      </c>
      <c r="D216" s="135">
        <v>1603000</v>
      </c>
      <c r="E216" s="115">
        <v>1603000</v>
      </c>
      <c r="F216" s="115">
        <f t="shared" si="8"/>
        <v>0</v>
      </c>
    </row>
    <row r="217" spans="1:6" s="21" customFormat="1" ht="85.5" customHeight="1" x14ac:dyDescent="0.25">
      <c r="A217" s="182" t="s">
        <v>606</v>
      </c>
      <c r="B217" s="94" t="s">
        <v>589</v>
      </c>
      <c r="C217" s="137" t="s">
        <v>605</v>
      </c>
      <c r="D217" s="135">
        <v>97500</v>
      </c>
      <c r="E217" s="115">
        <v>0</v>
      </c>
      <c r="F217" s="115">
        <f>D217-E217</f>
        <v>97500</v>
      </c>
    </row>
    <row r="218" spans="1:6" s="21" customFormat="1" ht="42.75" customHeight="1" x14ac:dyDescent="0.25">
      <c r="A218" s="182" t="s">
        <v>607</v>
      </c>
      <c r="B218" s="94" t="s">
        <v>589</v>
      </c>
      <c r="C218" s="137" t="s">
        <v>678</v>
      </c>
      <c r="D218" s="135">
        <v>2818400</v>
      </c>
      <c r="E218" s="115">
        <v>1754347.99</v>
      </c>
      <c r="F218" s="115">
        <f t="shared" si="8"/>
        <v>1064052.01</v>
      </c>
    </row>
    <row r="219" spans="1:6" s="21" customFormat="1" ht="45" customHeight="1" x14ac:dyDescent="0.25">
      <c r="A219" s="182" t="s">
        <v>513</v>
      </c>
      <c r="B219" s="94" t="s">
        <v>589</v>
      </c>
      <c r="C219" s="137" t="s">
        <v>679</v>
      </c>
      <c r="D219" s="135">
        <v>240800</v>
      </c>
      <c r="E219" s="135">
        <v>107303</v>
      </c>
      <c r="F219" s="115">
        <f t="shared" si="8"/>
        <v>133497</v>
      </c>
    </row>
    <row r="220" spans="1:6" s="21" customFormat="1" ht="29.25" customHeight="1" x14ac:dyDescent="0.25">
      <c r="A220" s="182" t="s">
        <v>301</v>
      </c>
      <c r="B220" s="94" t="s">
        <v>589</v>
      </c>
      <c r="C220" s="137" t="s">
        <v>680</v>
      </c>
      <c r="D220" s="135">
        <v>21468100</v>
      </c>
      <c r="E220" s="135">
        <v>16921388.289999999</v>
      </c>
      <c r="F220" s="115">
        <f t="shared" si="8"/>
        <v>4546711.7100000009</v>
      </c>
    </row>
    <row r="221" spans="1:6" s="21" customFormat="1" ht="47.25" x14ac:dyDescent="0.25">
      <c r="A221" s="182" t="s">
        <v>614</v>
      </c>
      <c r="B221" s="94" t="s">
        <v>589</v>
      </c>
      <c r="C221" s="137" t="s">
        <v>613</v>
      </c>
      <c r="D221" s="135">
        <v>251300</v>
      </c>
      <c r="E221" s="135">
        <v>251300</v>
      </c>
      <c r="F221" s="115">
        <f t="shared" si="8"/>
        <v>0</v>
      </c>
    </row>
    <row r="222" spans="1:6" s="21" customFormat="1" ht="29.25" hidden="1" customHeight="1" x14ac:dyDescent="0.25">
      <c r="A222" s="63" t="s">
        <v>458</v>
      </c>
      <c r="B222" s="94" t="s">
        <v>589</v>
      </c>
      <c r="C222" s="137" t="s">
        <v>457</v>
      </c>
      <c r="D222" s="135">
        <v>0</v>
      </c>
      <c r="E222" s="135">
        <v>0</v>
      </c>
      <c r="F222" s="115">
        <f t="shared" si="8"/>
        <v>0</v>
      </c>
    </row>
    <row r="223" spans="1:6" s="21" customFormat="1" ht="94.5" x14ac:dyDescent="0.25">
      <c r="A223" s="182" t="s">
        <v>155</v>
      </c>
      <c r="B223" s="94" t="s">
        <v>589</v>
      </c>
      <c r="C223" s="137" t="s">
        <v>870</v>
      </c>
      <c r="D223" s="115">
        <v>259928700</v>
      </c>
      <c r="E223" s="135">
        <v>210798000</v>
      </c>
      <c r="F223" s="115">
        <f t="shared" si="8"/>
        <v>49130700</v>
      </c>
    </row>
    <row r="224" spans="1:6" s="21" customFormat="1" ht="63" x14ac:dyDescent="0.25">
      <c r="A224" s="182" t="s">
        <v>668</v>
      </c>
      <c r="B224" s="94" t="s">
        <v>589</v>
      </c>
      <c r="C224" s="137" t="s">
        <v>871</v>
      </c>
      <c r="D224" s="135">
        <v>214274800</v>
      </c>
      <c r="E224" s="135">
        <v>163791000</v>
      </c>
      <c r="F224" s="115">
        <f t="shared" si="8"/>
        <v>50483800</v>
      </c>
    </row>
    <row r="225" spans="1:6" s="21" customFormat="1" ht="15.75" x14ac:dyDescent="0.25">
      <c r="A225" s="89" t="s">
        <v>825</v>
      </c>
      <c r="B225" s="99" t="s">
        <v>589</v>
      </c>
      <c r="C225" s="132" t="s">
        <v>826</v>
      </c>
      <c r="D225" s="136">
        <f>D227+D228+D229+D226+D230+D231+D232+D233+D235+D234+D236+D237+D238</f>
        <v>49008300</v>
      </c>
      <c r="E225" s="136">
        <f>E227+E228+E229+E226+E230+E231+E232+E233+E235+E234+E236+E237+E238</f>
        <v>29368033.990000002</v>
      </c>
      <c r="F225" s="133">
        <f t="shared" si="8"/>
        <v>19640266.009999998</v>
      </c>
    </row>
    <row r="226" spans="1:6" s="21" customFormat="1" ht="62.25" customHeight="1" x14ac:dyDescent="0.25">
      <c r="A226" s="182" t="s">
        <v>721</v>
      </c>
      <c r="B226" s="94" t="s">
        <v>589</v>
      </c>
      <c r="C226" s="137" t="s">
        <v>510</v>
      </c>
      <c r="D226" s="135">
        <v>18507000</v>
      </c>
      <c r="E226" s="135">
        <v>13804923.48</v>
      </c>
      <c r="F226" s="115">
        <f t="shared" si="8"/>
        <v>4702076.5199999996</v>
      </c>
    </row>
    <row r="227" spans="1:6" s="21" customFormat="1" ht="65.25" hidden="1" customHeight="1" x14ac:dyDescent="0.25">
      <c r="A227" s="70" t="s">
        <v>756</v>
      </c>
      <c r="B227" s="94" t="s">
        <v>589</v>
      </c>
      <c r="C227" s="137" t="s">
        <v>264</v>
      </c>
      <c r="D227" s="135">
        <v>0</v>
      </c>
      <c r="E227" s="135">
        <v>0</v>
      </c>
      <c r="F227" s="115">
        <f t="shared" si="8"/>
        <v>0</v>
      </c>
    </row>
    <row r="228" spans="1:6" s="21" customFormat="1" ht="75" hidden="1" x14ac:dyDescent="0.25">
      <c r="A228" s="70" t="s">
        <v>790</v>
      </c>
      <c r="B228" s="94" t="s">
        <v>589</v>
      </c>
      <c r="C228" s="137" t="s">
        <v>299</v>
      </c>
      <c r="D228" s="135">
        <v>0</v>
      </c>
      <c r="E228" s="135">
        <v>0</v>
      </c>
      <c r="F228" s="115">
        <f t="shared" ref="F228:F235" si="9">D228-E228</f>
        <v>0</v>
      </c>
    </row>
    <row r="229" spans="1:6" s="21" customFormat="1" ht="75" hidden="1" x14ac:dyDescent="0.25">
      <c r="A229" s="70" t="s">
        <v>790</v>
      </c>
      <c r="B229" s="94" t="s">
        <v>589</v>
      </c>
      <c r="C229" s="137" t="s">
        <v>504</v>
      </c>
      <c r="D229" s="135">
        <v>0</v>
      </c>
      <c r="E229" s="135">
        <v>0</v>
      </c>
      <c r="F229" s="115">
        <f t="shared" si="9"/>
        <v>0</v>
      </c>
    </row>
    <row r="230" spans="1:6" s="21" customFormat="1" ht="45" hidden="1" x14ac:dyDescent="0.25">
      <c r="A230" s="70" t="s">
        <v>896</v>
      </c>
      <c r="B230" s="94" t="s">
        <v>589</v>
      </c>
      <c r="C230" s="137" t="s">
        <v>894</v>
      </c>
      <c r="D230" s="135">
        <v>0</v>
      </c>
      <c r="E230" s="135">
        <v>0</v>
      </c>
      <c r="F230" s="115">
        <f t="shared" si="9"/>
        <v>0</v>
      </c>
    </row>
    <row r="231" spans="1:6" s="21" customFormat="1" ht="75" hidden="1" x14ac:dyDescent="0.25">
      <c r="A231" s="70" t="s">
        <v>337</v>
      </c>
      <c r="B231" s="94" t="s">
        <v>589</v>
      </c>
      <c r="C231" s="137" t="s">
        <v>895</v>
      </c>
      <c r="D231" s="135">
        <v>0</v>
      </c>
      <c r="E231" s="135">
        <v>0</v>
      </c>
      <c r="F231" s="115">
        <f t="shared" si="9"/>
        <v>0</v>
      </c>
    </row>
    <row r="232" spans="1:6" s="21" customFormat="1" ht="63.75" hidden="1" customHeight="1" x14ac:dyDescent="0.25">
      <c r="A232" s="71" t="s">
        <v>716</v>
      </c>
      <c r="B232" s="94" t="s">
        <v>589</v>
      </c>
      <c r="C232" s="137" t="s">
        <v>715</v>
      </c>
      <c r="D232" s="135">
        <v>0</v>
      </c>
      <c r="E232" s="135">
        <v>0</v>
      </c>
      <c r="F232" s="115">
        <f t="shared" si="9"/>
        <v>0</v>
      </c>
    </row>
    <row r="233" spans="1:6" s="21" customFormat="1" ht="75" hidden="1" x14ac:dyDescent="0.25">
      <c r="A233" s="71" t="s">
        <v>175</v>
      </c>
      <c r="B233" s="94" t="s">
        <v>589</v>
      </c>
      <c r="C233" s="137" t="s">
        <v>292</v>
      </c>
      <c r="D233" s="135">
        <v>0</v>
      </c>
      <c r="E233" s="135">
        <v>0</v>
      </c>
      <c r="F233" s="115">
        <f t="shared" si="9"/>
        <v>0</v>
      </c>
    </row>
    <row r="234" spans="1:6" s="21" customFormat="1" ht="63" x14ac:dyDescent="0.25">
      <c r="A234" s="182" t="s">
        <v>623</v>
      </c>
      <c r="B234" s="94" t="s">
        <v>589</v>
      </c>
      <c r="C234" s="137" t="s">
        <v>348</v>
      </c>
      <c r="D234" s="135">
        <v>24595800</v>
      </c>
      <c r="E234" s="135">
        <v>9657610.5099999998</v>
      </c>
      <c r="F234" s="115">
        <f>D234-E234</f>
        <v>14938189.49</v>
      </c>
    </row>
    <row r="235" spans="1:6" s="21" customFormat="1" ht="45" hidden="1" x14ac:dyDescent="0.25">
      <c r="A235" s="71" t="s">
        <v>75</v>
      </c>
      <c r="B235" s="94" t="s">
        <v>589</v>
      </c>
      <c r="C235" s="137" t="s">
        <v>829</v>
      </c>
      <c r="D235" s="135">
        <v>0</v>
      </c>
      <c r="E235" s="135">
        <v>0</v>
      </c>
      <c r="F235" s="115">
        <f t="shared" si="9"/>
        <v>0</v>
      </c>
    </row>
    <row r="236" spans="1:6" s="21" customFormat="1" ht="45" hidden="1" x14ac:dyDescent="0.25">
      <c r="A236" s="71" t="s">
        <v>116</v>
      </c>
      <c r="B236" s="94" t="s">
        <v>589</v>
      </c>
      <c r="C236" s="137" t="s">
        <v>1270</v>
      </c>
      <c r="D236" s="135">
        <v>0</v>
      </c>
      <c r="E236" s="135">
        <v>0</v>
      </c>
      <c r="F236" s="115">
        <f>D236-E236</f>
        <v>0</v>
      </c>
    </row>
    <row r="237" spans="1:6" s="21" customFormat="1" ht="63" x14ac:dyDescent="0.25">
      <c r="A237" s="182" t="s">
        <v>485</v>
      </c>
      <c r="B237" s="94" t="s">
        <v>589</v>
      </c>
      <c r="C237" s="137" t="s">
        <v>681</v>
      </c>
      <c r="D237" s="135">
        <v>181500</v>
      </c>
      <c r="E237" s="135">
        <v>181500</v>
      </c>
      <c r="F237" s="115">
        <f>D237-E237</f>
        <v>0</v>
      </c>
    </row>
    <row r="238" spans="1:6" s="21" customFormat="1" ht="94.5" x14ac:dyDescent="0.25">
      <c r="A238" s="182" t="s">
        <v>74</v>
      </c>
      <c r="B238" s="94" t="s">
        <v>589</v>
      </c>
      <c r="C238" s="137" t="s">
        <v>73</v>
      </c>
      <c r="D238" s="135">
        <v>5724000</v>
      </c>
      <c r="E238" s="135">
        <v>5724000</v>
      </c>
      <c r="F238" s="115">
        <f>D238-E238</f>
        <v>0</v>
      </c>
    </row>
    <row r="239" spans="1:6" s="21" customFormat="1" ht="15.75" x14ac:dyDescent="0.25">
      <c r="A239" s="164" t="s">
        <v>823</v>
      </c>
      <c r="B239" s="99"/>
      <c r="C239" s="132" t="s">
        <v>263</v>
      </c>
      <c r="D239" s="136">
        <f>D240</f>
        <v>26000000</v>
      </c>
      <c r="E239" s="136">
        <f>E240</f>
        <v>11498235.289999999</v>
      </c>
      <c r="F239" s="115">
        <f>D239-E239</f>
        <v>14501764.710000001</v>
      </c>
    </row>
    <row r="240" spans="1:6" s="21" customFormat="1" ht="15.75" x14ac:dyDescent="0.25">
      <c r="A240" s="164" t="s">
        <v>524</v>
      </c>
      <c r="B240" s="99"/>
      <c r="C240" s="132" t="s">
        <v>824</v>
      </c>
      <c r="D240" s="136">
        <f>D242+D243+D241</f>
        <v>26000000</v>
      </c>
      <c r="E240" s="136">
        <f>E242+E243+E241</f>
        <v>11498235.289999999</v>
      </c>
      <c r="F240" s="133">
        <f>F242</f>
        <v>8501764.7100000009</v>
      </c>
    </row>
    <row r="241" spans="1:9" s="21" customFormat="1" ht="15.75" x14ac:dyDescent="0.25">
      <c r="A241" s="165" t="s">
        <v>524</v>
      </c>
      <c r="B241" s="94" t="s">
        <v>589</v>
      </c>
      <c r="C241" s="137" t="s">
        <v>1271</v>
      </c>
      <c r="D241" s="135">
        <v>16000000</v>
      </c>
      <c r="E241" s="135">
        <v>10000000</v>
      </c>
      <c r="F241" s="115">
        <f>D241-E241</f>
        <v>6000000</v>
      </c>
    </row>
    <row r="242" spans="1:9" s="21" customFormat="1" ht="15.75" x14ac:dyDescent="0.25">
      <c r="A242" s="165" t="s">
        <v>524</v>
      </c>
      <c r="B242" s="94" t="s">
        <v>589</v>
      </c>
      <c r="C242" s="137" t="s">
        <v>280</v>
      </c>
      <c r="D242" s="135">
        <v>10000000</v>
      </c>
      <c r="E242" s="135">
        <v>1498235.29</v>
      </c>
      <c r="F242" s="115">
        <f t="shared" ref="F242:F248" si="10">D242-E242</f>
        <v>8501764.7100000009</v>
      </c>
    </row>
    <row r="243" spans="1:9" s="21" customFormat="1" ht="15.75" hidden="1" x14ac:dyDescent="0.25">
      <c r="A243" s="70" t="s">
        <v>524</v>
      </c>
      <c r="B243" s="94" t="s">
        <v>589</v>
      </c>
      <c r="C243" s="137" t="s">
        <v>1351</v>
      </c>
      <c r="D243" s="135">
        <v>0</v>
      </c>
      <c r="E243" s="135">
        <v>0</v>
      </c>
      <c r="F243" s="115">
        <f t="shared" si="10"/>
        <v>0</v>
      </c>
    </row>
    <row r="244" spans="1:9" s="21" customFormat="1" ht="47.25" x14ac:dyDescent="0.25">
      <c r="A244" s="92" t="s">
        <v>1240</v>
      </c>
      <c r="B244" s="99" t="s">
        <v>589</v>
      </c>
      <c r="C244" s="138" t="s">
        <v>1320</v>
      </c>
      <c r="D244" s="136">
        <f>D245</f>
        <v>0</v>
      </c>
      <c r="E244" s="136">
        <f>E245</f>
        <v>26376.89</v>
      </c>
      <c r="F244" s="133">
        <f t="shared" si="10"/>
        <v>-26376.89</v>
      </c>
    </row>
    <row r="245" spans="1:9" s="21" customFormat="1" ht="78.75" x14ac:dyDescent="0.25">
      <c r="A245" s="92" t="s">
        <v>647</v>
      </c>
      <c r="B245" s="99" t="s">
        <v>589</v>
      </c>
      <c r="C245" s="138" t="s">
        <v>1241</v>
      </c>
      <c r="D245" s="136">
        <f>D246</f>
        <v>0</v>
      </c>
      <c r="E245" s="136">
        <f>E246</f>
        <v>26376.89</v>
      </c>
      <c r="F245" s="133">
        <f t="shared" si="10"/>
        <v>-26376.89</v>
      </c>
    </row>
    <row r="246" spans="1:9" s="21" customFormat="1" ht="31.5" x14ac:dyDescent="0.25">
      <c r="A246" s="92" t="s">
        <v>156</v>
      </c>
      <c r="B246" s="99" t="s">
        <v>589</v>
      </c>
      <c r="C246" s="147" t="s">
        <v>502</v>
      </c>
      <c r="D246" s="133">
        <f>D247+D248</f>
        <v>0</v>
      </c>
      <c r="E246" s="133">
        <f>E248+E247</f>
        <v>26376.89</v>
      </c>
      <c r="F246" s="133">
        <f t="shared" si="10"/>
        <v>-26376.89</v>
      </c>
    </row>
    <row r="247" spans="1:9" s="21" customFormat="1" ht="31.5" x14ac:dyDescent="0.25">
      <c r="A247" s="93" t="s">
        <v>695</v>
      </c>
      <c r="B247" s="94" t="s">
        <v>589</v>
      </c>
      <c r="C247" s="148" t="s">
        <v>202</v>
      </c>
      <c r="D247" s="115">
        <v>0</v>
      </c>
      <c r="E247" s="115">
        <v>26376.89</v>
      </c>
      <c r="F247" s="115">
        <f t="shared" si="10"/>
        <v>-26376.89</v>
      </c>
    </row>
    <row r="248" spans="1:9" s="21" customFormat="1" ht="31.5" hidden="1" x14ac:dyDescent="0.25">
      <c r="A248" s="93" t="s">
        <v>695</v>
      </c>
      <c r="B248" s="94" t="s">
        <v>589</v>
      </c>
      <c r="C248" s="148" t="s">
        <v>694</v>
      </c>
      <c r="D248" s="115">
        <v>0</v>
      </c>
      <c r="E248" s="115">
        <v>0</v>
      </c>
      <c r="F248" s="115">
        <f t="shared" si="10"/>
        <v>0</v>
      </c>
    </row>
    <row r="249" spans="1:9" s="21" customFormat="1" ht="15.75" hidden="1" x14ac:dyDescent="0.25">
      <c r="A249" s="92" t="s">
        <v>524</v>
      </c>
      <c r="B249" s="99" t="s">
        <v>589</v>
      </c>
      <c r="C249" s="138" t="s">
        <v>1352</v>
      </c>
      <c r="D249" s="133">
        <f>D250</f>
        <v>0</v>
      </c>
      <c r="E249" s="133">
        <f>E250</f>
        <v>0</v>
      </c>
      <c r="F249" s="133">
        <f>F250</f>
        <v>0</v>
      </c>
    </row>
    <row r="250" spans="1:9" s="21" customFormat="1" ht="15.75" hidden="1" x14ac:dyDescent="0.25">
      <c r="A250" s="93" t="s">
        <v>524</v>
      </c>
      <c r="B250" s="94" t="s">
        <v>589</v>
      </c>
      <c r="C250" s="137" t="s">
        <v>1351</v>
      </c>
      <c r="D250" s="115">
        <v>0</v>
      </c>
      <c r="E250" s="115">
        <v>0</v>
      </c>
      <c r="F250" s="115">
        <f t="shared" ref="F250:F258" si="11">D250-E250</f>
        <v>0</v>
      </c>
    </row>
    <row r="251" spans="1:9" s="21" customFormat="1" ht="47.25" x14ac:dyDescent="0.25">
      <c r="A251" s="92" t="s">
        <v>1255</v>
      </c>
      <c r="B251" s="99" t="s">
        <v>589</v>
      </c>
      <c r="C251" s="147" t="s">
        <v>729</v>
      </c>
      <c r="D251" s="133">
        <f>D254+D256+D257</f>
        <v>0</v>
      </c>
      <c r="E251" s="133">
        <f>E254++E256+E257+E258+E253+E252+E255</f>
        <v>-16929488.450000003</v>
      </c>
      <c r="F251" s="133">
        <f t="shared" si="11"/>
        <v>16929488.450000003</v>
      </c>
    </row>
    <row r="252" spans="1:9" s="21" customFormat="1" ht="63" x14ac:dyDescent="0.25">
      <c r="A252" s="93" t="s">
        <v>425</v>
      </c>
      <c r="B252" s="94" t="s">
        <v>589</v>
      </c>
      <c r="C252" s="148" t="s">
        <v>423</v>
      </c>
      <c r="D252" s="115">
        <v>0</v>
      </c>
      <c r="E252" s="115">
        <v>-10004.42</v>
      </c>
      <c r="F252" s="115">
        <f>D252-E252</f>
        <v>10004.42</v>
      </c>
      <c r="G252" s="149"/>
    </row>
    <row r="253" spans="1:9" s="21" customFormat="1" ht="47.25" hidden="1" x14ac:dyDescent="0.25">
      <c r="A253" s="93" t="s">
        <v>180</v>
      </c>
      <c r="B253" s="94" t="s">
        <v>589</v>
      </c>
      <c r="C253" s="148" t="s">
        <v>468</v>
      </c>
      <c r="D253" s="115">
        <v>0</v>
      </c>
      <c r="E253" s="115">
        <v>0</v>
      </c>
      <c r="F253" s="115">
        <f t="shared" si="11"/>
        <v>0</v>
      </c>
    </row>
    <row r="254" spans="1:9" s="21" customFormat="1" ht="31.5" customHeight="1" x14ac:dyDescent="0.25">
      <c r="A254" s="93" t="s">
        <v>519</v>
      </c>
      <c r="B254" s="94" t="s">
        <v>589</v>
      </c>
      <c r="C254" s="148" t="s">
        <v>730</v>
      </c>
      <c r="D254" s="115">
        <v>0</v>
      </c>
      <c r="E254" s="115">
        <v>-11783.53</v>
      </c>
      <c r="F254" s="115">
        <f t="shared" si="11"/>
        <v>11783.53</v>
      </c>
    </row>
    <row r="255" spans="1:9" s="21" customFormat="1" ht="63" x14ac:dyDescent="0.25">
      <c r="A255" s="93" t="s">
        <v>897</v>
      </c>
      <c r="B255" s="94" t="s">
        <v>589</v>
      </c>
      <c r="C255" s="137" t="s">
        <v>424</v>
      </c>
      <c r="D255" s="135">
        <v>0</v>
      </c>
      <c r="E255" s="135">
        <v>-2405845.52</v>
      </c>
      <c r="F255" s="115">
        <f>D255-E255</f>
        <v>2405845.52</v>
      </c>
    </row>
    <row r="256" spans="1:9" s="21" customFormat="1" ht="46.5" customHeight="1" x14ac:dyDescent="0.25">
      <c r="A256" s="93" t="s">
        <v>357</v>
      </c>
      <c r="B256" s="94" t="s">
        <v>589</v>
      </c>
      <c r="C256" s="137" t="s">
        <v>731</v>
      </c>
      <c r="D256" s="135">
        <v>0</v>
      </c>
      <c r="E256" s="135">
        <v>-2490087.6800000002</v>
      </c>
      <c r="F256" s="115">
        <f t="shared" si="11"/>
        <v>2490087.6800000002</v>
      </c>
      <c r="G256" s="190"/>
      <c r="H256" s="191"/>
      <c r="I256" s="191"/>
    </row>
    <row r="257" spans="1:6" s="21" customFormat="1" ht="48" customHeight="1" x14ac:dyDescent="0.25">
      <c r="A257" s="93" t="s">
        <v>357</v>
      </c>
      <c r="B257" s="94" t="s">
        <v>589</v>
      </c>
      <c r="C257" s="137" t="s">
        <v>732</v>
      </c>
      <c r="D257" s="135">
        <v>0</v>
      </c>
      <c r="E257" s="135">
        <v>-12011767.300000001</v>
      </c>
      <c r="F257" s="115">
        <f t="shared" si="11"/>
        <v>12011767.300000001</v>
      </c>
    </row>
    <row r="258" spans="1:6" ht="45" hidden="1" x14ac:dyDescent="0.25">
      <c r="A258" s="70" t="s">
        <v>357</v>
      </c>
      <c r="B258" s="53" t="s">
        <v>589</v>
      </c>
      <c r="C258" s="55" t="s">
        <v>1359</v>
      </c>
      <c r="D258" s="56">
        <v>0</v>
      </c>
      <c r="E258" s="56">
        <v>0</v>
      </c>
      <c r="F258" s="54">
        <f t="shared" si="11"/>
        <v>0</v>
      </c>
    </row>
    <row r="259" spans="1:6" x14ac:dyDescent="0.25">
      <c r="C259" s="35"/>
      <c r="D259" s="47"/>
      <c r="E259" s="49"/>
    </row>
    <row r="260" spans="1:6" ht="14.25" x14ac:dyDescent="0.2">
      <c r="A260" s="7"/>
      <c r="C260" s="35"/>
      <c r="D260" s="47"/>
      <c r="E260" s="49"/>
    </row>
    <row r="261" spans="1:6" x14ac:dyDescent="0.25">
      <c r="C261" s="35"/>
      <c r="D261" s="47"/>
      <c r="E261" s="49"/>
    </row>
    <row r="262" spans="1:6" x14ac:dyDescent="0.25">
      <c r="C262" s="35"/>
      <c r="D262" s="47"/>
      <c r="E262" s="49"/>
    </row>
    <row r="263" spans="1:6" x14ac:dyDescent="0.25">
      <c r="C263" s="35"/>
      <c r="D263" s="47"/>
      <c r="E263" s="49"/>
    </row>
    <row r="264" spans="1:6" x14ac:dyDescent="0.25">
      <c r="C264" s="35"/>
    </row>
    <row r="265" spans="1:6" x14ac:dyDescent="0.25">
      <c r="C265" s="35"/>
    </row>
    <row r="266" spans="1:6" x14ac:dyDescent="0.25">
      <c r="C266" s="35"/>
    </row>
    <row r="267" spans="1:6" ht="12.75" x14ac:dyDescent="0.2">
      <c r="A267" s="21"/>
      <c r="C267" s="35"/>
      <c r="D267" s="21"/>
      <c r="E267" s="21"/>
    </row>
    <row r="268" spans="1:6" ht="12.75" x14ac:dyDescent="0.2">
      <c r="A268" s="21"/>
      <c r="C268" s="35"/>
      <c r="D268" s="21"/>
      <c r="E268" s="21"/>
    </row>
    <row r="269" spans="1:6" ht="12.75" x14ac:dyDescent="0.2">
      <c r="A269" s="21"/>
      <c r="C269" s="35"/>
      <c r="D269" s="21"/>
      <c r="E269" s="21"/>
    </row>
    <row r="270" spans="1:6" ht="12.75" x14ac:dyDescent="0.2">
      <c r="A270" s="21"/>
      <c r="C270" s="35"/>
      <c r="D270" s="21"/>
      <c r="E270" s="21"/>
    </row>
    <row r="271" spans="1:6" ht="12.75" x14ac:dyDescent="0.2">
      <c r="A271" s="21"/>
      <c r="C271" s="35"/>
      <c r="D271" s="21"/>
      <c r="E271" s="21"/>
    </row>
    <row r="272" spans="1:6" ht="12.75" x14ac:dyDescent="0.2">
      <c r="A272" s="21"/>
      <c r="C272" s="35"/>
      <c r="D272" s="21"/>
      <c r="E272" s="21"/>
    </row>
    <row r="273" spans="1:5" ht="12.75" x14ac:dyDescent="0.2">
      <c r="A273" s="21"/>
      <c r="C273" s="35"/>
      <c r="D273" s="21"/>
      <c r="E273" s="21"/>
    </row>
    <row r="274" spans="1:5" ht="12.75" x14ac:dyDescent="0.2">
      <c r="A274" s="21"/>
      <c r="C274" s="35"/>
      <c r="D274" s="21"/>
      <c r="E274" s="21"/>
    </row>
    <row r="275" spans="1:5" ht="12.75" x14ac:dyDescent="0.2">
      <c r="A275" s="21"/>
      <c r="C275" s="35"/>
      <c r="D275" s="21"/>
      <c r="E275" s="21"/>
    </row>
    <row r="276" spans="1:5" ht="12.75" x14ac:dyDescent="0.2">
      <c r="A276" s="21"/>
      <c r="C276" s="35"/>
      <c r="D276" s="21"/>
      <c r="E276" s="21"/>
    </row>
    <row r="277" spans="1:5" ht="12.75" x14ac:dyDescent="0.2">
      <c r="A277" s="21"/>
      <c r="C277" s="35"/>
      <c r="D277" s="21"/>
      <c r="E277" s="21"/>
    </row>
    <row r="278" spans="1:5" ht="12.75" x14ac:dyDescent="0.2">
      <c r="A278" s="21"/>
      <c r="C278" s="35"/>
      <c r="D278" s="21"/>
      <c r="E278" s="21"/>
    </row>
    <row r="279" spans="1:5" ht="12.75" x14ac:dyDescent="0.2">
      <c r="A279" s="21"/>
      <c r="C279" s="35"/>
      <c r="D279" s="21"/>
      <c r="E279" s="21"/>
    </row>
    <row r="280" spans="1:5" ht="12.75" x14ac:dyDescent="0.2">
      <c r="A280" s="21"/>
      <c r="C280" s="35"/>
      <c r="D280" s="21"/>
      <c r="E280" s="21"/>
    </row>
    <row r="281" spans="1:5" ht="12.75" x14ac:dyDescent="0.2">
      <c r="A281" s="21"/>
      <c r="C281" s="35"/>
      <c r="D281" s="21"/>
      <c r="E281" s="21"/>
    </row>
    <row r="282" spans="1:5" ht="12.75" x14ac:dyDescent="0.2">
      <c r="A282" s="21"/>
      <c r="C282" s="35"/>
      <c r="D282" s="21"/>
      <c r="E282" s="21"/>
    </row>
    <row r="283" spans="1:5" ht="12.75" x14ac:dyDescent="0.2">
      <c r="A283" s="21"/>
      <c r="C283" s="35"/>
      <c r="D283" s="21"/>
      <c r="E283" s="21"/>
    </row>
    <row r="284" spans="1:5" ht="12.75" x14ac:dyDescent="0.2">
      <c r="A284" s="21"/>
      <c r="C284" s="35"/>
      <c r="D284" s="21"/>
      <c r="E284" s="21"/>
    </row>
    <row r="285" spans="1:5" ht="12.75" x14ac:dyDescent="0.2">
      <c r="A285" s="21"/>
      <c r="C285" s="35"/>
      <c r="D285" s="21"/>
      <c r="E285" s="21"/>
    </row>
    <row r="286" spans="1:5" ht="12.75" x14ac:dyDescent="0.2">
      <c r="A286" s="21"/>
      <c r="C286" s="35"/>
      <c r="D286" s="21"/>
      <c r="E286" s="21"/>
    </row>
    <row r="287" spans="1:5" ht="12.75" x14ac:dyDescent="0.2">
      <c r="A287" s="21"/>
      <c r="C287" s="35"/>
      <c r="D287" s="21"/>
      <c r="E287" s="21"/>
    </row>
    <row r="288" spans="1:5" ht="12.75" x14ac:dyDescent="0.2">
      <c r="A288" s="21"/>
      <c r="C288" s="35"/>
      <c r="D288" s="21"/>
      <c r="E288" s="21"/>
    </row>
    <row r="289" spans="3:109" s="21" customFormat="1" ht="12.75" x14ac:dyDescent="0.2">
      <c r="C289" s="35"/>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c r="BM289" s="7"/>
      <c r="BN289" s="7"/>
      <c r="BO289" s="7"/>
      <c r="BP289" s="7"/>
      <c r="BQ289" s="7"/>
      <c r="BR289" s="7"/>
      <c r="BS289" s="7"/>
      <c r="BT289" s="7"/>
      <c r="BU289" s="7"/>
      <c r="BV289" s="7"/>
      <c r="BW289" s="7"/>
      <c r="BX289" s="7"/>
      <c r="BY289" s="7"/>
      <c r="BZ289" s="7"/>
      <c r="CA289" s="7"/>
      <c r="CB289" s="7"/>
      <c r="CC289" s="7"/>
      <c r="CD289" s="7"/>
      <c r="CE289" s="7"/>
      <c r="CF289" s="7"/>
      <c r="CG289" s="7"/>
      <c r="CH289" s="7"/>
      <c r="CI289" s="7"/>
      <c r="CJ289" s="7"/>
      <c r="CK289" s="7"/>
      <c r="CL289" s="7"/>
      <c r="CM289" s="7"/>
      <c r="CN289" s="7"/>
      <c r="CO289" s="7"/>
      <c r="CP289" s="7"/>
      <c r="CQ289" s="7"/>
      <c r="CR289" s="7"/>
      <c r="CS289" s="7"/>
      <c r="CT289" s="7"/>
      <c r="CU289" s="7"/>
      <c r="CV289" s="7"/>
      <c r="CW289" s="7"/>
      <c r="CX289" s="7"/>
      <c r="CY289" s="7"/>
      <c r="CZ289" s="7"/>
      <c r="DA289" s="7"/>
      <c r="DB289" s="7"/>
      <c r="DC289" s="7"/>
      <c r="DD289" s="7"/>
      <c r="DE289" s="7"/>
    </row>
    <row r="290" spans="3:109" s="21" customFormat="1" ht="12.75" x14ac:dyDescent="0.2">
      <c r="C290" s="35"/>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c r="BM290" s="7"/>
      <c r="BN290" s="7"/>
      <c r="BO290" s="7"/>
      <c r="BP290" s="7"/>
      <c r="BQ290" s="7"/>
      <c r="BR290" s="7"/>
      <c r="BS290" s="7"/>
      <c r="BT290" s="7"/>
      <c r="BU290" s="7"/>
      <c r="BV290" s="7"/>
      <c r="BW290" s="7"/>
      <c r="BX290" s="7"/>
      <c r="BY290" s="7"/>
      <c r="BZ290" s="7"/>
      <c r="CA290" s="7"/>
      <c r="CB290" s="7"/>
      <c r="CC290" s="7"/>
      <c r="CD290" s="7"/>
      <c r="CE290" s="7"/>
      <c r="CF290" s="7"/>
      <c r="CG290" s="7"/>
      <c r="CH290" s="7"/>
      <c r="CI290" s="7"/>
      <c r="CJ290" s="7"/>
      <c r="CK290" s="7"/>
      <c r="CL290" s="7"/>
      <c r="CM290" s="7"/>
      <c r="CN290" s="7"/>
      <c r="CO290" s="7"/>
      <c r="CP290" s="7"/>
      <c r="CQ290" s="7"/>
      <c r="CR290" s="7"/>
      <c r="CS290" s="7"/>
      <c r="CT290" s="7"/>
      <c r="CU290" s="7"/>
      <c r="CV290" s="7"/>
      <c r="CW290" s="7"/>
      <c r="CX290" s="7"/>
      <c r="CY290" s="7"/>
      <c r="CZ290" s="7"/>
      <c r="DA290" s="7"/>
      <c r="DB290" s="7"/>
      <c r="DC290" s="7"/>
      <c r="DD290" s="7"/>
      <c r="DE290" s="7"/>
    </row>
    <row r="291" spans="3:109" s="21" customFormat="1" ht="12.75" x14ac:dyDescent="0.2">
      <c r="C291" s="35"/>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BW291" s="7"/>
      <c r="BX291" s="7"/>
      <c r="BY291" s="7"/>
      <c r="BZ291" s="7"/>
      <c r="CA291" s="7"/>
      <c r="CB291" s="7"/>
      <c r="CC291" s="7"/>
      <c r="CD291" s="7"/>
      <c r="CE291" s="7"/>
      <c r="CF291" s="7"/>
      <c r="CG291" s="7"/>
      <c r="CH291" s="7"/>
      <c r="CI291" s="7"/>
      <c r="CJ291" s="7"/>
      <c r="CK291" s="7"/>
      <c r="CL291" s="7"/>
      <c r="CM291" s="7"/>
      <c r="CN291" s="7"/>
      <c r="CO291" s="7"/>
      <c r="CP291" s="7"/>
      <c r="CQ291" s="7"/>
      <c r="CR291" s="7"/>
      <c r="CS291" s="7"/>
      <c r="CT291" s="7"/>
      <c r="CU291" s="7"/>
      <c r="CV291" s="7"/>
      <c r="CW291" s="7"/>
      <c r="CX291" s="7"/>
      <c r="CY291" s="7"/>
      <c r="CZ291" s="7"/>
      <c r="DA291" s="7"/>
      <c r="DB291" s="7"/>
      <c r="DC291" s="7"/>
      <c r="DD291" s="7"/>
      <c r="DE291" s="7"/>
    </row>
    <row r="292" spans="3:109" s="21" customFormat="1" ht="12.75" x14ac:dyDescent="0.2">
      <c r="C292" s="35"/>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row>
    <row r="293" spans="3:109" s="21" customFormat="1" ht="12.75" x14ac:dyDescent="0.2">
      <c r="C293" s="35"/>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7"/>
      <c r="BQ293" s="7"/>
      <c r="BR293" s="7"/>
      <c r="BS293" s="7"/>
      <c r="BT293" s="7"/>
      <c r="BU293" s="7"/>
      <c r="BV293" s="7"/>
      <c r="BW293" s="7"/>
      <c r="BX293" s="7"/>
      <c r="BY293" s="7"/>
      <c r="BZ293" s="7"/>
      <c r="CA293" s="7"/>
      <c r="CB293" s="7"/>
      <c r="CC293" s="7"/>
      <c r="CD293" s="7"/>
      <c r="CE293" s="7"/>
      <c r="CF293" s="7"/>
      <c r="CG293" s="7"/>
      <c r="CH293" s="7"/>
      <c r="CI293" s="7"/>
      <c r="CJ293" s="7"/>
      <c r="CK293" s="7"/>
      <c r="CL293" s="7"/>
      <c r="CM293" s="7"/>
      <c r="CN293" s="7"/>
      <c r="CO293" s="7"/>
      <c r="CP293" s="7"/>
      <c r="CQ293" s="7"/>
      <c r="CR293" s="7"/>
      <c r="CS293" s="7"/>
      <c r="CT293" s="7"/>
      <c r="CU293" s="7"/>
      <c r="CV293" s="7"/>
      <c r="CW293" s="7"/>
      <c r="CX293" s="7"/>
      <c r="CY293" s="7"/>
      <c r="CZ293" s="7"/>
      <c r="DA293" s="7"/>
      <c r="DB293" s="7"/>
      <c r="DC293" s="7"/>
      <c r="DD293" s="7"/>
      <c r="DE293" s="7"/>
    </row>
    <row r="294" spans="3:109" s="21" customFormat="1" ht="12.75" x14ac:dyDescent="0.2">
      <c r="C294" s="35"/>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7"/>
      <c r="BO294" s="7"/>
      <c r="BP294" s="7"/>
      <c r="BQ294" s="7"/>
      <c r="BR294" s="7"/>
      <c r="BS294" s="7"/>
      <c r="BT294" s="7"/>
      <c r="BU294" s="7"/>
      <c r="BV294" s="7"/>
      <c r="BW294" s="7"/>
      <c r="BX294" s="7"/>
      <c r="BY294" s="7"/>
      <c r="BZ294" s="7"/>
      <c r="CA294" s="7"/>
      <c r="CB294" s="7"/>
      <c r="CC294" s="7"/>
      <c r="CD294" s="7"/>
      <c r="CE294" s="7"/>
      <c r="CF294" s="7"/>
      <c r="CG294" s="7"/>
      <c r="CH294" s="7"/>
      <c r="CI294" s="7"/>
      <c r="CJ294" s="7"/>
      <c r="CK294" s="7"/>
      <c r="CL294" s="7"/>
      <c r="CM294" s="7"/>
      <c r="CN294" s="7"/>
      <c r="CO294" s="7"/>
      <c r="CP294" s="7"/>
      <c r="CQ294" s="7"/>
      <c r="CR294" s="7"/>
      <c r="CS294" s="7"/>
      <c r="CT294" s="7"/>
      <c r="CU294" s="7"/>
      <c r="CV294" s="7"/>
      <c r="CW294" s="7"/>
      <c r="CX294" s="7"/>
      <c r="CY294" s="7"/>
      <c r="CZ294" s="7"/>
      <c r="DA294" s="7"/>
      <c r="DB294" s="7"/>
      <c r="DC294" s="7"/>
      <c r="DD294" s="7"/>
      <c r="DE294" s="7"/>
    </row>
    <row r="295" spans="3:109" s="21" customFormat="1" ht="12.75" x14ac:dyDescent="0.2">
      <c r="C295" s="35"/>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c r="BM295" s="7"/>
      <c r="BN295" s="7"/>
      <c r="BO295" s="7"/>
      <c r="BP295" s="7"/>
      <c r="BQ295" s="7"/>
      <c r="BR295" s="7"/>
      <c r="BS295" s="7"/>
      <c r="BT295" s="7"/>
      <c r="BU295" s="7"/>
      <c r="BV295" s="7"/>
      <c r="BW295" s="7"/>
      <c r="BX295" s="7"/>
      <c r="BY295" s="7"/>
      <c r="BZ295" s="7"/>
      <c r="CA295" s="7"/>
      <c r="CB295" s="7"/>
      <c r="CC295" s="7"/>
      <c r="CD295" s="7"/>
      <c r="CE295" s="7"/>
      <c r="CF295" s="7"/>
      <c r="CG295" s="7"/>
      <c r="CH295" s="7"/>
      <c r="CI295" s="7"/>
      <c r="CJ295" s="7"/>
      <c r="CK295" s="7"/>
      <c r="CL295" s="7"/>
      <c r="CM295" s="7"/>
      <c r="CN295" s="7"/>
      <c r="CO295" s="7"/>
      <c r="CP295" s="7"/>
      <c r="CQ295" s="7"/>
      <c r="CR295" s="7"/>
      <c r="CS295" s="7"/>
      <c r="CT295" s="7"/>
      <c r="CU295" s="7"/>
      <c r="CV295" s="7"/>
      <c r="CW295" s="7"/>
      <c r="CX295" s="7"/>
      <c r="CY295" s="7"/>
      <c r="CZ295" s="7"/>
      <c r="DA295" s="7"/>
      <c r="DB295" s="7"/>
      <c r="DC295" s="7"/>
      <c r="DD295" s="7"/>
      <c r="DE295" s="7"/>
    </row>
    <row r="296" spans="3:109" s="21" customFormat="1" ht="12.75" x14ac:dyDescent="0.2">
      <c r="C296" s="35"/>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c r="BM296" s="7"/>
      <c r="BN296" s="7"/>
      <c r="BO296" s="7"/>
      <c r="BP296" s="7"/>
      <c r="BQ296" s="7"/>
      <c r="BR296" s="7"/>
      <c r="BS296" s="7"/>
      <c r="BT296" s="7"/>
      <c r="BU296" s="7"/>
      <c r="BV296" s="7"/>
      <c r="BW296" s="7"/>
      <c r="BX296" s="7"/>
      <c r="BY296" s="7"/>
      <c r="BZ296" s="7"/>
      <c r="CA296" s="7"/>
      <c r="CB296" s="7"/>
      <c r="CC296" s="7"/>
      <c r="CD296" s="7"/>
      <c r="CE296" s="7"/>
      <c r="CF296" s="7"/>
      <c r="CG296" s="7"/>
      <c r="CH296" s="7"/>
      <c r="CI296" s="7"/>
      <c r="CJ296" s="7"/>
      <c r="CK296" s="7"/>
      <c r="CL296" s="7"/>
      <c r="CM296" s="7"/>
      <c r="CN296" s="7"/>
      <c r="CO296" s="7"/>
      <c r="CP296" s="7"/>
      <c r="CQ296" s="7"/>
      <c r="CR296" s="7"/>
      <c r="CS296" s="7"/>
      <c r="CT296" s="7"/>
      <c r="CU296" s="7"/>
      <c r="CV296" s="7"/>
      <c r="CW296" s="7"/>
      <c r="CX296" s="7"/>
      <c r="CY296" s="7"/>
      <c r="CZ296" s="7"/>
      <c r="DA296" s="7"/>
      <c r="DB296" s="7"/>
      <c r="DC296" s="7"/>
      <c r="DD296" s="7"/>
      <c r="DE296" s="7"/>
    </row>
    <row r="297" spans="3:109" s="21" customFormat="1" ht="12.75" x14ac:dyDescent="0.2">
      <c r="C297" s="35"/>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c r="BM297" s="7"/>
      <c r="BN297" s="7"/>
      <c r="BO297" s="7"/>
      <c r="BP297" s="7"/>
      <c r="BQ297" s="7"/>
      <c r="BR297" s="7"/>
      <c r="BS297" s="7"/>
      <c r="BT297" s="7"/>
      <c r="BU297" s="7"/>
      <c r="BV297" s="7"/>
      <c r="BW297" s="7"/>
      <c r="BX297" s="7"/>
      <c r="BY297" s="7"/>
      <c r="BZ297" s="7"/>
      <c r="CA297" s="7"/>
      <c r="CB297" s="7"/>
      <c r="CC297" s="7"/>
      <c r="CD297" s="7"/>
      <c r="CE297" s="7"/>
      <c r="CF297" s="7"/>
      <c r="CG297" s="7"/>
      <c r="CH297" s="7"/>
      <c r="CI297" s="7"/>
      <c r="CJ297" s="7"/>
      <c r="CK297" s="7"/>
      <c r="CL297" s="7"/>
      <c r="CM297" s="7"/>
      <c r="CN297" s="7"/>
      <c r="CO297" s="7"/>
      <c r="CP297" s="7"/>
      <c r="CQ297" s="7"/>
      <c r="CR297" s="7"/>
      <c r="CS297" s="7"/>
      <c r="CT297" s="7"/>
      <c r="CU297" s="7"/>
      <c r="CV297" s="7"/>
      <c r="CW297" s="7"/>
      <c r="CX297" s="7"/>
      <c r="CY297" s="7"/>
      <c r="CZ297" s="7"/>
      <c r="DA297" s="7"/>
      <c r="DB297" s="7"/>
      <c r="DC297" s="7"/>
      <c r="DD297" s="7"/>
      <c r="DE297" s="7"/>
    </row>
    <row r="298" spans="3:109" s="21" customFormat="1" ht="12.75" x14ac:dyDescent="0.2">
      <c r="C298" s="35"/>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BW298" s="7"/>
      <c r="BX298" s="7"/>
      <c r="BY298" s="7"/>
      <c r="BZ298" s="7"/>
      <c r="CA298" s="7"/>
      <c r="CB298" s="7"/>
      <c r="CC298" s="7"/>
      <c r="CD298" s="7"/>
      <c r="CE298" s="7"/>
      <c r="CF298" s="7"/>
      <c r="CG298" s="7"/>
      <c r="CH298" s="7"/>
      <c r="CI298" s="7"/>
      <c r="CJ298" s="7"/>
      <c r="CK298" s="7"/>
      <c r="CL298" s="7"/>
      <c r="CM298" s="7"/>
      <c r="CN298" s="7"/>
      <c r="CO298" s="7"/>
      <c r="CP298" s="7"/>
      <c r="CQ298" s="7"/>
      <c r="CR298" s="7"/>
      <c r="CS298" s="7"/>
      <c r="CT298" s="7"/>
      <c r="CU298" s="7"/>
      <c r="CV298" s="7"/>
      <c r="CW298" s="7"/>
      <c r="CX298" s="7"/>
      <c r="CY298" s="7"/>
      <c r="CZ298" s="7"/>
      <c r="DA298" s="7"/>
      <c r="DB298" s="7"/>
      <c r="DC298" s="7"/>
      <c r="DD298" s="7"/>
      <c r="DE298" s="7"/>
    </row>
    <row r="299" spans="3:109" s="21" customFormat="1" ht="12.75" x14ac:dyDescent="0.2">
      <c r="C299" s="35"/>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c r="BM299" s="7"/>
      <c r="BN299" s="7"/>
      <c r="BO299" s="7"/>
      <c r="BP299" s="7"/>
      <c r="BQ299" s="7"/>
      <c r="BR299" s="7"/>
      <c r="BS299" s="7"/>
      <c r="BT299" s="7"/>
      <c r="BU299" s="7"/>
      <c r="BV299" s="7"/>
      <c r="BW299" s="7"/>
      <c r="BX299" s="7"/>
      <c r="BY299" s="7"/>
      <c r="BZ299" s="7"/>
      <c r="CA299" s="7"/>
      <c r="CB299" s="7"/>
      <c r="CC299" s="7"/>
      <c r="CD299" s="7"/>
      <c r="CE299" s="7"/>
      <c r="CF299" s="7"/>
      <c r="CG299" s="7"/>
      <c r="CH299" s="7"/>
      <c r="CI299" s="7"/>
      <c r="CJ299" s="7"/>
      <c r="CK299" s="7"/>
      <c r="CL299" s="7"/>
      <c r="CM299" s="7"/>
      <c r="CN299" s="7"/>
      <c r="CO299" s="7"/>
      <c r="CP299" s="7"/>
      <c r="CQ299" s="7"/>
      <c r="CR299" s="7"/>
      <c r="CS299" s="7"/>
      <c r="CT299" s="7"/>
      <c r="CU299" s="7"/>
      <c r="CV299" s="7"/>
      <c r="CW299" s="7"/>
      <c r="CX299" s="7"/>
      <c r="CY299" s="7"/>
      <c r="CZ299" s="7"/>
      <c r="DA299" s="7"/>
      <c r="DB299" s="7"/>
      <c r="DC299" s="7"/>
      <c r="DD299" s="7"/>
      <c r="DE299" s="7"/>
    </row>
    <row r="300" spans="3:109" s="21" customFormat="1" ht="12.75" x14ac:dyDescent="0.2">
      <c r="C300" s="35"/>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c r="BA300" s="7"/>
      <c r="BB300" s="7"/>
      <c r="BC300" s="7"/>
      <c r="BD300" s="7"/>
      <c r="BE300" s="7"/>
      <c r="BF300" s="7"/>
      <c r="BG300" s="7"/>
      <c r="BH300" s="7"/>
      <c r="BI300" s="7"/>
      <c r="BJ300" s="7"/>
      <c r="BK300" s="7"/>
      <c r="BL300" s="7"/>
      <c r="BM300" s="7"/>
      <c r="BN300" s="7"/>
      <c r="BO300" s="7"/>
      <c r="BP300" s="7"/>
      <c r="BQ300" s="7"/>
      <c r="BR300" s="7"/>
      <c r="BS300" s="7"/>
      <c r="BT300" s="7"/>
      <c r="BU300" s="7"/>
      <c r="BV300" s="7"/>
      <c r="BW300" s="7"/>
      <c r="BX300" s="7"/>
      <c r="BY300" s="7"/>
      <c r="BZ300" s="7"/>
      <c r="CA300" s="7"/>
      <c r="CB300" s="7"/>
      <c r="CC300" s="7"/>
      <c r="CD300" s="7"/>
      <c r="CE300" s="7"/>
      <c r="CF300" s="7"/>
      <c r="CG300" s="7"/>
      <c r="CH300" s="7"/>
      <c r="CI300" s="7"/>
      <c r="CJ300" s="7"/>
      <c r="CK300" s="7"/>
      <c r="CL300" s="7"/>
      <c r="CM300" s="7"/>
      <c r="CN300" s="7"/>
      <c r="CO300" s="7"/>
      <c r="CP300" s="7"/>
      <c r="CQ300" s="7"/>
      <c r="CR300" s="7"/>
      <c r="CS300" s="7"/>
      <c r="CT300" s="7"/>
      <c r="CU300" s="7"/>
      <c r="CV300" s="7"/>
      <c r="CW300" s="7"/>
      <c r="CX300" s="7"/>
      <c r="CY300" s="7"/>
      <c r="CZ300" s="7"/>
      <c r="DA300" s="7"/>
      <c r="DB300" s="7"/>
      <c r="DC300" s="7"/>
      <c r="DD300" s="7"/>
      <c r="DE300" s="7"/>
    </row>
    <row r="301" spans="3:109" s="21" customFormat="1" ht="12.75" x14ac:dyDescent="0.2">
      <c r="C301" s="35"/>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c r="BI301" s="7"/>
      <c r="BJ301" s="7"/>
      <c r="BK301" s="7"/>
      <c r="BL301" s="7"/>
      <c r="BM301" s="7"/>
      <c r="BN301" s="7"/>
      <c r="BO301" s="7"/>
      <c r="BP301" s="7"/>
      <c r="BQ301" s="7"/>
      <c r="BR301" s="7"/>
      <c r="BS301" s="7"/>
      <c r="BT301" s="7"/>
      <c r="BU301" s="7"/>
      <c r="BV301" s="7"/>
      <c r="BW301" s="7"/>
      <c r="BX301" s="7"/>
      <c r="BY301" s="7"/>
      <c r="BZ301" s="7"/>
      <c r="CA301" s="7"/>
      <c r="CB301" s="7"/>
      <c r="CC301" s="7"/>
      <c r="CD301" s="7"/>
      <c r="CE301" s="7"/>
      <c r="CF301" s="7"/>
      <c r="CG301" s="7"/>
      <c r="CH301" s="7"/>
      <c r="CI301" s="7"/>
      <c r="CJ301" s="7"/>
      <c r="CK301" s="7"/>
      <c r="CL301" s="7"/>
      <c r="CM301" s="7"/>
      <c r="CN301" s="7"/>
      <c r="CO301" s="7"/>
      <c r="CP301" s="7"/>
      <c r="CQ301" s="7"/>
      <c r="CR301" s="7"/>
      <c r="CS301" s="7"/>
      <c r="CT301" s="7"/>
      <c r="CU301" s="7"/>
      <c r="CV301" s="7"/>
      <c r="CW301" s="7"/>
      <c r="CX301" s="7"/>
      <c r="CY301" s="7"/>
      <c r="CZ301" s="7"/>
      <c r="DA301" s="7"/>
      <c r="DB301" s="7"/>
      <c r="DC301" s="7"/>
      <c r="DD301" s="7"/>
      <c r="DE301" s="7"/>
    </row>
    <row r="302" spans="3:109" s="21" customFormat="1" ht="12.75" x14ac:dyDescent="0.2">
      <c r="C302" s="35"/>
      <c r="G302" s="7"/>
      <c r="H302" s="7"/>
      <c r="I302" s="7"/>
      <c r="J302" s="7"/>
      <c r="K302" s="7"/>
      <c r="L302" s="7"/>
      <c r="M302" s="7"/>
      <c r="N302" s="7"/>
      <c r="O302" s="7"/>
      <c r="P302" s="7"/>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7"/>
      <c r="BK302" s="7"/>
      <c r="BL302" s="7"/>
      <c r="BM302" s="7"/>
      <c r="BN302" s="7"/>
      <c r="BO302" s="7"/>
      <c r="BP302" s="7"/>
      <c r="BQ302" s="7"/>
      <c r="BR302" s="7"/>
      <c r="BS302" s="7"/>
      <c r="BT302" s="7"/>
      <c r="BU302" s="7"/>
      <c r="BV302" s="7"/>
      <c r="BW302" s="7"/>
      <c r="BX302" s="7"/>
      <c r="BY302" s="7"/>
      <c r="BZ302" s="7"/>
      <c r="CA302" s="7"/>
      <c r="CB302" s="7"/>
      <c r="CC302" s="7"/>
      <c r="CD302" s="7"/>
      <c r="CE302" s="7"/>
      <c r="CF302" s="7"/>
      <c r="CG302" s="7"/>
      <c r="CH302" s="7"/>
      <c r="CI302" s="7"/>
      <c r="CJ302" s="7"/>
      <c r="CK302" s="7"/>
      <c r="CL302" s="7"/>
      <c r="CM302" s="7"/>
      <c r="CN302" s="7"/>
      <c r="CO302" s="7"/>
      <c r="CP302" s="7"/>
      <c r="CQ302" s="7"/>
      <c r="CR302" s="7"/>
      <c r="CS302" s="7"/>
      <c r="CT302" s="7"/>
      <c r="CU302" s="7"/>
      <c r="CV302" s="7"/>
      <c r="CW302" s="7"/>
      <c r="CX302" s="7"/>
      <c r="CY302" s="7"/>
      <c r="CZ302" s="7"/>
      <c r="DA302" s="7"/>
      <c r="DB302" s="7"/>
      <c r="DC302" s="7"/>
      <c r="DD302" s="7"/>
      <c r="DE302" s="7"/>
    </row>
    <row r="303" spans="3:109" s="21" customFormat="1" ht="12.75" x14ac:dyDescent="0.2">
      <c r="C303" s="35"/>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c r="BI303" s="7"/>
      <c r="BJ303" s="7"/>
      <c r="BK303" s="7"/>
      <c r="BL303" s="7"/>
      <c r="BM303" s="7"/>
      <c r="BN303" s="7"/>
      <c r="BO303" s="7"/>
      <c r="BP303" s="7"/>
      <c r="BQ303" s="7"/>
      <c r="BR303" s="7"/>
      <c r="BS303" s="7"/>
      <c r="BT303" s="7"/>
      <c r="BU303" s="7"/>
      <c r="BV303" s="7"/>
      <c r="BW303" s="7"/>
      <c r="BX303" s="7"/>
      <c r="BY303" s="7"/>
      <c r="BZ303" s="7"/>
      <c r="CA303" s="7"/>
      <c r="CB303" s="7"/>
      <c r="CC303" s="7"/>
      <c r="CD303" s="7"/>
      <c r="CE303" s="7"/>
      <c r="CF303" s="7"/>
      <c r="CG303" s="7"/>
      <c r="CH303" s="7"/>
      <c r="CI303" s="7"/>
      <c r="CJ303" s="7"/>
      <c r="CK303" s="7"/>
      <c r="CL303" s="7"/>
      <c r="CM303" s="7"/>
      <c r="CN303" s="7"/>
      <c r="CO303" s="7"/>
      <c r="CP303" s="7"/>
      <c r="CQ303" s="7"/>
      <c r="CR303" s="7"/>
      <c r="CS303" s="7"/>
      <c r="CT303" s="7"/>
      <c r="CU303" s="7"/>
      <c r="CV303" s="7"/>
      <c r="CW303" s="7"/>
      <c r="CX303" s="7"/>
      <c r="CY303" s="7"/>
      <c r="CZ303" s="7"/>
      <c r="DA303" s="7"/>
      <c r="DB303" s="7"/>
      <c r="DC303" s="7"/>
      <c r="DD303" s="7"/>
      <c r="DE303" s="7"/>
    </row>
    <row r="304" spans="3:109" s="21" customFormat="1" ht="12.75" x14ac:dyDescent="0.2">
      <c r="C304" s="35"/>
    </row>
    <row r="305" spans="3:3" s="21" customFormat="1" ht="12.75" x14ac:dyDescent="0.2">
      <c r="C305" s="35"/>
    </row>
    <row r="306" spans="3:3" s="21" customFormat="1" ht="12.75" x14ac:dyDescent="0.2">
      <c r="C306" s="35"/>
    </row>
    <row r="307" spans="3:3" s="21" customFormat="1" ht="12.75" x14ac:dyDescent="0.2">
      <c r="C307" s="35"/>
    </row>
    <row r="308" spans="3:3" s="21" customFormat="1" ht="12.75" x14ac:dyDescent="0.2">
      <c r="C308" s="35"/>
    </row>
    <row r="309" spans="3:3" s="21" customFormat="1" ht="12.75" x14ac:dyDescent="0.2">
      <c r="C309" s="35"/>
    </row>
    <row r="310" spans="3:3" s="21" customFormat="1" ht="12.75" x14ac:dyDescent="0.2">
      <c r="C310" s="35"/>
    </row>
    <row r="311" spans="3:3" s="21" customFormat="1" ht="12.75" x14ac:dyDescent="0.2">
      <c r="C311" s="35"/>
    </row>
    <row r="312" spans="3:3" s="21" customFormat="1" ht="12.75" x14ac:dyDescent="0.2">
      <c r="C312" s="35"/>
    </row>
    <row r="313" spans="3:3" s="21" customFormat="1" ht="12.75" x14ac:dyDescent="0.2">
      <c r="C313" s="35"/>
    </row>
    <row r="314" spans="3:3" s="21" customFormat="1" ht="12.75" x14ac:dyDescent="0.2">
      <c r="C314" s="35"/>
    </row>
    <row r="315" spans="3:3" s="21" customFormat="1" ht="12.75" x14ac:dyDescent="0.2">
      <c r="C315" s="35"/>
    </row>
    <row r="316" spans="3:3" s="21" customFormat="1" ht="12.75" x14ac:dyDescent="0.2">
      <c r="C316" s="35"/>
    </row>
    <row r="317" spans="3:3" s="21" customFormat="1" ht="12.75" x14ac:dyDescent="0.2">
      <c r="C317" s="35"/>
    </row>
    <row r="318" spans="3:3" s="21" customFormat="1" ht="12.75" x14ac:dyDescent="0.2">
      <c r="C318" s="35"/>
    </row>
    <row r="319" spans="3:3" s="21" customFormat="1" ht="12.75" x14ac:dyDescent="0.2">
      <c r="C319" s="35"/>
    </row>
    <row r="320" spans="3:3" s="21" customFormat="1" ht="12.75" x14ac:dyDescent="0.2">
      <c r="C320" s="35"/>
    </row>
    <row r="321" spans="3:3" s="21" customFormat="1" ht="12.75" x14ac:dyDescent="0.2">
      <c r="C321" s="35"/>
    </row>
    <row r="322" spans="3:3" s="21" customFormat="1" ht="12.75" x14ac:dyDescent="0.2">
      <c r="C322" s="35"/>
    </row>
    <row r="323" spans="3:3" s="21" customFormat="1" ht="12.75" x14ac:dyDescent="0.2">
      <c r="C323" s="35"/>
    </row>
    <row r="324" spans="3:3" s="21" customFormat="1" ht="12.75" x14ac:dyDescent="0.2">
      <c r="C324" s="35"/>
    </row>
    <row r="325" spans="3:3" s="21" customFormat="1" ht="12.75" x14ac:dyDescent="0.2">
      <c r="C325" s="35"/>
    </row>
    <row r="326" spans="3:3" s="21" customFormat="1" ht="12.75" x14ac:dyDescent="0.2">
      <c r="C326" s="35"/>
    </row>
    <row r="327" spans="3:3" s="21" customFormat="1" ht="12.75" x14ac:dyDescent="0.2">
      <c r="C327" s="35"/>
    </row>
    <row r="328" spans="3:3" s="21" customFormat="1" ht="12.75" x14ac:dyDescent="0.2">
      <c r="C328" s="35"/>
    </row>
    <row r="329" spans="3:3" s="21" customFormat="1" ht="12.75" x14ac:dyDescent="0.2">
      <c r="C329" s="35"/>
    </row>
    <row r="330" spans="3:3" s="21" customFormat="1" ht="12.75" x14ac:dyDescent="0.2">
      <c r="C330" s="35"/>
    </row>
    <row r="331" spans="3:3" s="21" customFormat="1" ht="12.75" x14ac:dyDescent="0.2">
      <c r="C331" s="35"/>
    </row>
    <row r="332" spans="3:3" s="21" customFormat="1" ht="12.75" x14ac:dyDescent="0.2">
      <c r="C332" s="35"/>
    </row>
    <row r="333" spans="3:3" s="21" customFormat="1" ht="12.75" x14ac:dyDescent="0.2">
      <c r="C333" s="35"/>
    </row>
    <row r="334" spans="3:3" s="21" customFormat="1" ht="12.75" x14ac:dyDescent="0.2">
      <c r="C334" s="35"/>
    </row>
    <row r="335" spans="3:3" s="21" customFormat="1" ht="12.75" x14ac:dyDescent="0.2">
      <c r="C335" s="35"/>
    </row>
    <row r="336" spans="3:3" s="21" customFormat="1" ht="12.75" x14ac:dyDescent="0.2">
      <c r="C336" s="35"/>
    </row>
    <row r="337" spans="3:3" s="21" customFormat="1" ht="12.75" x14ac:dyDescent="0.2">
      <c r="C337" s="35"/>
    </row>
    <row r="338" spans="3:3" s="21" customFormat="1" ht="12.75" x14ac:dyDescent="0.2">
      <c r="C338" s="35"/>
    </row>
    <row r="339" spans="3:3" s="21" customFormat="1" ht="12.75" x14ac:dyDescent="0.2">
      <c r="C339" s="35"/>
    </row>
    <row r="340" spans="3:3" s="21" customFormat="1" ht="12.75" x14ac:dyDescent="0.2">
      <c r="C340" s="35"/>
    </row>
    <row r="341" spans="3:3" s="21" customFormat="1" ht="12.75" x14ac:dyDescent="0.2">
      <c r="C341" s="35"/>
    </row>
    <row r="342" spans="3:3" s="21" customFormat="1" ht="12.75" x14ac:dyDescent="0.2">
      <c r="C342" s="35"/>
    </row>
    <row r="343" spans="3:3" s="21" customFormat="1" ht="12.75" x14ac:dyDescent="0.2">
      <c r="C343" s="35"/>
    </row>
    <row r="344" spans="3:3" s="21" customFormat="1" ht="12.75" x14ac:dyDescent="0.2">
      <c r="C344" s="35"/>
    </row>
    <row r="345" spans="3:3" s="21" customFormat="1" ht="12.75" x14ac:dyDescent="0.2">
      <c r="C345" s="35"/>
    </row>
    <row r="346" spans="3:3" s="21" customFormat="1" ht="12.75" x14ac:dyDescent="0.2">
      <c r="C346" s="35"/>
    </row>
    <row r="347" spans="3:3" s="21" customFormat="1" ht="12.75" x14ac:dyDescent="0.2">
      <c r="C347" s="35"/>
    </row>
    <row r="348" spans="3:3" s="21" customFormat="1" ht="12.75" x14ac:dyDescent="0.2">
      <c r="C348" s="35"/>
    </row>
    <row r="349" spans="3:3" s="21" customFormat="1" ht="12.75" x14ac:dyDescent="0.2">
      <c r="C349" s="35"/>
    </row>
    <row r="350" spans="3:3" s="21" customFormat="1" ht="12.75" x14ac:dyDescent="0.2">
      <c r="C350" s="35"/>
    </row>
    <row r="351" spans="3:3" s="21" customFormat="1" ht="12.75" x14ac:dyDescent="0.2">
      <c r="C351" s="35"/>
    </row>
    <row r="352" spans="3:3" s="21" customFormat="1" ht="12.75" x14ac:dyDescent="0.2">
      <c r="C352" s="35"/>
    </row>
    <row r="353" spans="3:3" s="21" customFormat="1" ht="12.75" x14ac:dyDescent="0.2">
      <c r="C353" s="35"/>
    </row>
    <row r="354" spans="3:3" s="21" customFormat="1" ht="12.75" x14ac:dyDescent="0.2">
      <c r="C354" s="35"/>
    </row>
    <row r="355" spans="3:3" s="21" customFormat="1" ht="12.75" x14ac:dyDescent="0.2">
      <c r="C355" s="35"/>
    </row>
    <row r="356" spans="3:3" s="21" customFormat="1" ht="12.75" x14ac:dyDescent="0.2">
      <c r="C356" s="35"/>
    </row>
    <row r="357" spans="3:3" s="21" customFormat="1" ht="12.75" x14ac:dyDescent="0.2">
      <c r="C357" s="35"/>
    </row>
    <row r="358" spans="3:3" s="21" customFormat="1" ht="12.75" x14ac:dyDescent="0.2">
      <c r="C358" s="35"/>
    </row>
    <row r="359" spans="3:3" s="21" customFormat="1" ht="12.75" x14ac:dyDescent="0.2">
      <c r="C359" s="35"/>
    </row>
    <row r="360" spans="3:3" s="21" customFormat="1" ht="12.75" x14ac:dyDescent="0.2">
      <c r="C360" s="35"/>
    </row>
    <row r="361" spans="3:3" s="21" customFormat="1" ht="12.75" x14ac:dyDescent="0.2">
      <c r="C361" s="35"/>
    </row>
    <row r="362" spans="3:3" s="21" customFormat="1" ht="12.75" x14ac:dyDescent="0.2">
      <c r="C362" s="35"/>
    </row>
    <row r="363" spans="3:3" s="21" customFormat="1" ht="12.75" x14ac:dyDescent="0.2">
      <c r="C363" s="35"/>
    </row>
    <row r="364" spans="3:3" s="21" customFormat="1" ht="12.75" x14ac:dyDescent="0.2">
      <c r="C364" s="35"/>
    </row>
    <row r="365" spans="3:3" s="21" customFormat="1" ht="12.75" x14ac:dyDescent="0.2">
      <c r="C365" s="35"/>
    </row>
    <row r="366" spans="3:3" s="21" customFormat="1" ht="12.75" x14ac:dyDescent="0.2">
      <c r="C366" s="35"/>
    </row>
    <row r="367" spans="3:3" s="21" customFormat="1" ht="12.75" x14ac:dyDescent="0.2">
      <c r="C367" s="35"/>
    </row>
    <row r="368" spans="3:3" s="21" customFormat="1" ht="12.75" x14ac:dyDescent="0.2">
      <c r="C368" s="35"/>
    </row>
    <row r="369" spans="3:3" s="21" customFormat="1" ht="12.75" x14ac:dyDescent="0.2">
      <c r="C369" s="35"/>
    </row>
    <row r="370" spans="3:3" x14ac:dyDescent="0.25">
      <c r="C370" s="35"/>
    </row>
  </sheetData>
  <autoFilter ref="A14:F258" xr:uid="{00000000-0009-0000-0000-000000000000}"/>
  <mergeCells count="16">
    <mergeCell ref="S2:CL2"/>
    <mergeCell ref="CN2:DE2"/>
    <mergeCell ref="CN3:DE3"/>
    <mergeCell ref="AO4:BL4"/>
    <mergeCell ref="BM4:BP4"/>
    <mergeCell ref="BQ4:BS4"/>
    <mergeCell ref="CN4:DE4"/>
    <mergeCell ref="G256:I256"/>
    <mergeCell ref="A12:F12"/>
    <mergeCell ref="CN8:DE8"/>
    <mergeCell ref="CN9:DE9"/>
    <mergeCell ref="CN5:DE5"/>
    <mergeCell ref="CN6:DE6"/>
    <mergeCell ref="CN7:DE7"/>
    <mergeCell ref="A11:F11"/>
    <mergeCell ref="B7:D7"/>
  </mergeCells>
  <phoneticPr fontId="6" type="noConversion"/>
  <hyperlinks>
    <hyperlink ref="A18" r:id="rId1" display="consultantplus://offline/ref=5BB390BC09360798A697DAAF554279153A46A51FDAC4FBAD96AF32391E9067026A4A7E59A7AEVEc1J" xr:uid="{00000000-0004-0000-0000-000000000000}"/>
    <hyperlink ref="A21" r:id="rId2" display="consultantplus://offline/ref=5BB390BC09360798A697DAAF554279153A46A51FDAC4FBAD96AF32391E9067026A4A7E59A7AEVEc1J" xr:uid="{00000000-0004-0000-0000-000001000000}"/>
    <hyperlink ref="A83" r:id="rId3" display="consultantplus://offline/ref=5BB390BC09360798A697DAAF554279153A46A51FDAC4FBAD96AF32391E9067026A4A7E59A7AEVEc1J" xr:uid="{00000000-0004-0000-0000-000002000000}"/>
    <hyperlink ref="A58" r:id="rId4" display="consultantplus://offline/ref=5BB390BC09360798A697DAAF554279153A46A51FDAC4FBAD96AF32391E9067026A4A7E59A7AEVEc1J" xr:uid="{00000000-0004-0000-0000-000003000000}"/>
    <hyperlink ref="A55" r:id="rId5" display="consultantplus://offline/ref=5BB390BC09360798A697DAAF554279153A46A51FDAC4FBAD96AF32391E9067026A4A7E59A7AEVEc1J" xr:uid="{00000000-0004-0000-0000-000004000000}"/>
    <hyperlink ref="A82" r:id="rId6" display="consultantplus://offline/ref=5BB390BC09360798A697DAAF554279153A46A51FDAC4FBAD96AF32391E9067026A4A7E59A7AEVEc1J" xr:uid="{00000000-0004-0000-0000-000005000000}"/>
  </hyperlinks>
  <printOptions horizontalCentered="1"/>
  <pageMargins left="0.78740157480314965" right="0.78740157480314965" top="0.19685039370078741" bottom="0.19685039370078741" header="0.19685039370078741" footer="0.27559055118110237"/>
  <pageSetup paperSize="9" scale="50" fitToHeight="0" orientation="portrait" r:id="rId7"/>
  <headerFooter alignWithMargins="0"/>
  <rowBreaks count="1" manualBreakCount="1">
    <brk id="4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34"/>
  <sheetViews>
    <sheetView view="pageBreakPreview" topLeftCell="A614" zoomScale="80" zoomScaleNormal="80" zoomScaleSheetLayoutView="80" workbookViewId="0">
      <selection activeCell="A2" sqref="A2:F635"/>
    </sheetView>
  </sheetViews>
  <sheetFormatPr defaultColWidth="0.85546875" defaultRowHeight="15" x14ac:dyDescent="0.25"/>
  <cols>
    <col min="1" max="1" width="67.7109375" style="60" customWidth="1"/>
    <col min="2" max="2" width="6.85546875" style="18" customWidth="1"/>
    <col min="3" max="3" width="28.140625" style="84" customWidth="1"/>
    <col min="4" max="4" width="18.42578125" style="84" customWidth="1"/>
    <col min="5" max="5" width="18" style="84" customWidth="1"/>
    <col min="6" max="6" width="19.28515625" style="57" customWidth="1"/>
    <col min="7" max="7" width="12.7109375" style="18" customWidth="1"/>
    <col min="8" max="8" width="6.85546875" style="18" customWidth="1"/>
    <col min="9" max="16384" width="0.85546875" style="18"/>
  </cols>
  <sheetData>
    <row r="1" spans="1:7" ht="0.75" customHeight="1" x14ac:dyDescent="0.25">
      <c r="F1" s="57" t="s">
        <v>214</v>
      </c>
    </row>
    <row r="2" spans="1:7" x14ac:dyDescent="0.25">
      <c r="A2" s="209" t="s">
        <v>215</v>
      </c>
      <c r="B2" s="209"/>
      <c r="C2" s="209"/>
      <c r="D2" s="209"/>
      <c r="E2" s="209"/>
      <c r="F2" s="209"/>
    </row>
    <row r="3" spans="1:7" ht="50.25" customHeight="1" x14ac:dyDescent="0.25">
      <c r="A3" s="80" t="s">
        <v>216</v>
      </c>
      <c r="B3" s="81" t="s">
        <v>352</v>
      </c>
      <c r="C3" s="85" t="s">
        <v>353</v>
      </c>
      <c r="D3" s="87" t="s">
        <v>354</v>
      </c>
      <c r="E3" s="87" t="s">
        <v>600</v>
      </c>
      <c r="F3" s="82" t="s">
        <v>1340</v>
      </c>
    </row>
    <row r="4" spans="1:7" s="58" customFormat="1" ht="15.75" thickBot="1" x14ac:dyDescent="0.3">
      <c r="A4" s="167">
        <v>1</v>
      </c>
      <c r="B4" s="167">
        <v>2</v>
      </c>
      <c r="C4" s="168">
        <v>3</v>
      </c>
      <c r="D4" s="169">
        <v>4</v>
      </c>
      <c r="E4" s="169">
        <v>5</v>
      </c>
      <c r="F4" s="167">
        <v>6</v>
      </c>
    </row>
    <row r="5" spans="1:7" ht="15.75" x14ac:dyDescent="0.25">
      <c r="A5" s="175" t="s">
        <v>525</v>
      </c>
      <c r="B5" s="156" t="s">
        <v>526</v>
      </c>
      <c r="C5" s="157" t="s">
        <v>527</v>
      </c>
      <c r="D5" s="158">
        <v>2229364400.6700001</v>
      </c>
      <c r="E5" s="159">
        <v>1314647627.48</v>
      </c>
      <c r="F5" s="160">
        <f>D5-E5</f>
        <v>914716773.19000006</v>
      </c>
      <c r="G5" s="59"/>
    </row>
    <row r="6" spans="1:7" ht="15.75" x14ac:dyDescent="0.25">
      <c r="A6" s="175" t="s">
        <v>528</v>
      </c>
      <c r="B6" s="99"/>
      <c r="C6" s="155"/>
      <c r="D6" s="161"/>
      <c r="E6" s="161"/>
      <c r="F6" s="162"/>
    </row>
    <row r="7" spans="1:7" ht="16.5" customHeight="1" x14ac:dyDescent="0.25">
      <c r="A7" s="171"/>
      <c r="B7" s="97"/>
      <c r="C7" s="98"/>
      <c r="D7" s="95"/>
      <c r="E7" s="95"/>
      <c r="F7" s="96"/>
    </row>
    <row r="8" spans="1:7" ht="15.75" x14ac:dyDescent="0.25">
      <c r="A8" s="176" t="s">
        <v>686</v>
      </c>
      <c r="B8" s="99" t="s">
        <v>526</v>
      </c>
      <c r="C8" s="178" t="s">
        <v>902</v>
      </c>
      <c r="D8" s="177">
        <v>827098853.07000005</v>
      </c>
      <c r="E8" s="177">
        <v>415068935.95999998</v>
      </c>
      <c r="F8" s="100">
        <f>D8-E8</f>
        <v>412029917.11000007</v>
      </c>
    </row>
    <row r="9" spans="1:7" ht="15.75" x14ac:dyDescent="0.25">
      <c r="A9" s="176" t="s">
        <v>340</v>
      </c>
      <c r="B9" s="99" t="s">
        <v>526</v>
      </c>
      <c r="C9" s="178" t="s">
        <v>903</v>
      </c>
      <c r="D9" s="177">
        <v>55425682.5</v>
      </c>
      <c r="E9" s="177">
        <v>37007266.619999997</v>
      </c>
      <c r="F9" s="100">
        <f t="shared" ref="F9:F72" si="0">D9-E9</f>
        <v>18418415.880000003</v>
      </c>
    </row>
    <row r="10" spans="1:7" ht="28.5" x14ac:dyDescent="0.25">
      <c r="A10" s="176" t="s">
        <v>569</v>
      </c>
      <c r="B10" s="99" t="s">
        <v>526</v>
      </c>
      <c r="C10" s="178" t="s">
        <v>904</v>
      </c>
      <c r="D10" s="177">
        <v>2570358.38</v>
      </c>
      <c r="E10" s="177">
        <v>1759129.89</v>
      </c>
      <c r="F10" s="100">
        <f t="shared" si="0"/>
        <v>811228.49</v>
      </c>
    </row>
    <row r="11" spans="1:7" ht="15.75" x14ac:dyDescent="0.25">
      <c r="A11" s="172" t="s">
        <v>570</v>
      </c>
      <c r="B11" s="94" t="s">
        <v>526</v>
      </c>
      <c r="C11" s="179" t="s">
        <v>905</v>
      </c>
      <c r="D11" s="170">
        <v>2417598.38</v>
      </c>
      <c r="E11" s="170">
        <v>1759129.89</v>
      </c>
      <c r="F11" s="101">
        <f t="shared" si="0"/>
        <v>658468.49</v>
      </c>
    </row>
    <row r="12" spans="1:7" ht="30" x14ac:dyDescent="0.25">
      <c r="A12" s="172" t="s">
        <v>931</v>
      </c>
      <c r="B12" s="94" t="s">
        <v>526</v>
      </c>
      <c r="C12" s="179" t="s">
        <v>948</v>
      </c>
      <c r="D12" s="170">
        <v>2417598.38</v>
      </c>
      <c r="E12" s="170">
        <v>1759129.89</v>
      </c>
      <c r="F12" s="101">
        <f t="shared" si="0"/>
        <v>658468.49</v>
      </c>
    </row>
    <row r="13" spans="1:7" ht="75" x14ac:dyDescent="0.25">
      <c r="A13" s="172" t="s">
        <v>932</v>
      </c>
      <c r="B13" s="94" t="s">
        <v>526</v>
      </c>
      <c r="C13" s="179" t="s">
        <v>949</v>
      </c>
      <c r="D13" s="170">
        <v>152760</v>
      </c>
      <c r="E13" s="170">
        <v>0</v>
      </c>
      <c r="F13" s="101">
        <f t="shared" si="0"/>
        <v>152760</v>
      </c>
    </row>
    <row r="14" spans="1:7" ht="30" x14ac:dyDescent="0.25">
      <c r="A14" s="172" t="s">
        <v>931</v>
      </c>
      <c r="B14" s="94" t="s">
        <v>526</v>
      </c>
      <c r="C14" s="179" t="s">
        <v>950</v>
      </c>
      <c r="D14" s="170">
        <v>152760</v>
      </c>
      <c r="E14" s="170">
        <v>0</v>
      </c>
      <c r="F14" s="101">
        <f t="shared" si="0"/>
        <v>152760</v>
      </c>
    </row>
    <row r="15" spans="1:7" ht="42.75" x14ac:dyDescent="0.25">
      <c r="A15" s="176" t="s">
        <v>608</v>
      </c>
      <c r="B15" s="99" t="s">
        <v>526</v>
      </c>
      <c r="C15" s="178" t="s">
        <v>196</v>
      </c>
      <c r="D15" s="177">
        <v>20739540.66</v>
      </c>
      <c r="E15" s="177">
        <v>16207182.09</v>
      </c>
      <c r="F15" s="100">
        <f t="shared" si="0"/>
        <v>4532358.57</v>
      </c>
    </row>
    <row r="16" spans="1:7" ht="30" x14ac:dyDescent="0.25">
      <c r="A16" s="172" t="s">
        <v>609</v>
      </c>
      <c r="B16" s="94" t="s">
        <v>526</v>
      </c>
      <c r="C16" s="179" t="s">
        <v>369</v>
      </c>
      <c r="D16" s="170">
        <v>20436860.989999998</v>
      </c>
      <c r="E16" s="170">
        <v>16207182.09</v>
      </c>
      <c r="F16" s="101">
        <f t="shared" si="0"/>
        <v>4229678.8999999985</v>
      </c>
    </row>
    <row r="17" spans="1:8" ht="30" x14ac:dyDescent="0.25">
      <c r="A17" s="172" t="s">
        <v>931</v>
      </c>
      <c r="B17" s="94" t="s">
        <v>526</v>
      </c>
      <c r="C17" s="179" t="s">
        <v>951</v>
      </c>
      <c r="D17" s="170">
        <v>19912386.98</v>
      </c>
      <c r="E17" s="170">
        <v>15891927.210000001</v>
      </c>
      <c r="F17" s="101">
        <f t="shared" si="0"/>
        <v>4020459.7699999996</v>
      </c>
    </row>
    <row r="18" spans="1:8" ht="30" x14ac:dyDescent="0.25">
      <c r="A18" s="172" t="s">
        <v>933</v>
      </c>
      <c r="B18" s="94" t="s">
        <v>526</v>
      </c>
      <c r="C18" s="179" t="s">
        <v>952</v>
      </c>
      <c r="D18" s="170">
        <v>264474.01</v>
      </c>
      <c r="E18" s="170">
        <v>55254.879999999997</v>
      </c>
      <c r="F18" s="101">
        <f t="shared" si="0"/>
        <v>209219.13</v>
      </c>
    </row>
    <row r="19" spans="1:8" ht="15.75" x14ac:dyDescent="0.25">
      <c r="A19" s="172" t="s">
        <v>934</v>
      </c>
      <c r="B19" s="94" t="s">
        <v>526</v>
      </c>
      <c r="C19" s="179" t="s">
        <v>953</v>
      </c>
      <c r="D19" s="170">
        <v>260000</v>
      </c>
      <c r="E19" s="170">
        <v>260000</v>
      </c>
      <c r="F19" s="101">
        <f t="shared" si="0"/>
        <v>0</v>
      </c>
    </row>
    <row r="20" spans="1:8" ht="90" x14ac:dyDescent="0.25">
      <c r="A20" s="172" t="s">
        <v>935</v>
      </c>
      <c r="B20" s="94" t="s">
        <v>526</v>
      </c>
      <c r="C20" s="179" t="s">
        <v>954</v>
      </c>
      <c r="D20" s="170">
        <v>40094</v>
      </c>
      <c r="E20" s="170">
        <v>0</v>
      </c>
      <c r="F20" s="101">
        <f t="shared" si="0"/>
        <v>40094</v>
      </c>
      <c r="G20" s="59"/>
      <c r="H20" s="59"/>
    </row>
    <row r="21" spans="1:8" ht="30" x14ac:dyDescent="0.25">
      <c r="A21" s="172" t="s">
        <v>931</v>
      </c>
      <c r="B21" s="94" t="s">
        <v>526</v>
      </c>
      <c r="C21" s="179" t="s">
        <v>955</v>
      </c>
      <c r="D21" s="170">
        <v>40094</v>
      </c>
      <c r="E21" s="170">
        <v>0</v>
      </c>
      <c r="F21" s="101">
        <f t="shared" si="0"/>
        <v>40094</v>
      </c>
      <c r="G21" s="59"/>
      <c r="H21" s="59"/>
    </row>
    <row r="22" spans="1:8" ht="75" x14ac:dyDescent="0.25">
      <c r="A22" s="172" t="s">
        <v>932</v>
      </c>
      <c r="B22" s="94" t="s">
        <v>526</v>
      </c>
      <c r="C22" s="179" t="s">
        <v>956</v>
      </c>
      <c r="D22" s="170">
        <v>262585.67</v>
      </c>
      <c r="E22" s="170">
        <v>0</v>
      </c>
      <c r="F22" s="101">
        <f t="shared" si="0"/>
        <v>262585.67</v>
      </c>
      <c r="G22" s="59"/>
      <c r="H22" s="59"/>
    </row>
    <row r="23" spans="1:8" ht="30" x14ac:dyDescent="0.25">
      <c r="A23" s="172" t="s">
        <v>931</v>
      </c>
      <c r="B23" s="94" t="s">
        <v>526</v>
      </c>
      <c r="C23" s="179" t="s">
        <v>957</v>
      </c>
      <c r="D23" s="170">
        <v>262585.67</v>
      </c>
      <c r="E23" s="170">
        <v>0</v>
      </c>
      <c r="F23" s="101">
        <f t="shared" si="0"/>
        <v>262585.67</v>
      </c>
      <c r="G23" s="59"/>
      <c r="H23" s="59"/>
    </row>
    <row r="24" spans="1:8" ht="15.75" x14ac:dyDescent="0.25">
      <c r="A24" s="176" t="s">
        <v>78</v>
      </c>
      <c r="B24" s="99" t="s">
        <v>526</v>
      </c>
      <c r="C24" s="178" t="s">
        <v>370</v>
      </c>
      <c r="D24" s="177">
        <v>240800</v>
      </c>
      <c r="E24" s="177">
        <v>107303</v>
      </c>
      <c r="F24" s="100">
        <f t="shared" si="0"/>
        <v>133497</v>
      </c>
      <c r="G24" s="59"/>
      <c r="H24" s="59"/>
    </row>
    <row r="25" spans="1:8" ht="45" x14ac:dyDescent="0.25">
      <c r="A25" s="172" t="s">
        <v>79</v>
      </c>
      <c r="B25" s="94" t="s">
        <v>526</v>
      </c>
      <c r="C25" s="179" t="s">
        <v>371</v>
      </c>
      <c r="D25" s="170">
        <v>240800</v>
      </c>
      <c r="E25" s="170">
        <v>107303</v>
      </c>
      <c r="F25" s="101">
        <f t="shared" si="0"/>
        <v>133497</v>
      </c>
      <c r="G25" s="59"/>
      <c r="H25" s="59"/>
    </row>
    <row r="26" spans="1:8" ht="30" x14ac:dyDescent="0.25">
      <c r="A26" s="172" t="s">
        <v>933</v>
      </c>
      <c r="B26" s="94" t="s">
        <v>526</v>
      </c>
      <c r="C26" s="179" t="s">
        <v>958</v>
      </c>
      <c r="D26" s="170">
        <v>240800</v>
      </c>
      <c r="E26" s="170">
        <v>107303</v>
      </c>
      <c r="F26" s="101">
        <f t="shared" si="0"/>
        <v>133497</v>
      </c>
      <c r="G26" s="59"/>
      <c r="H26" s="59"/>
    </row>
    <row r="27" spans="1:8" ht="15.75" x14ac:dyDescent="0.25">
      <c r="A27" s="176" t="s">
        <v>80</v>
      </c>
      <c r="B27" s="99" t="s">
        <v>526</v>
      </c>
      <c r="C27" s="178" t="s">
        <v>372</v>
      </c>
      <c r="D27" s="177">
        <v>31874983.460000001</v>
      </c>
      <c r="E27" s="177">
        <v>18933651.640000001</v>
      </c>
      <c r="F27" s="100">
        <f t="shared" si="0"/>
        <v>12941331.82</v>
      </c>
      <c r="G27" s="59"/>
      <c r="H27" s="59"/>
    </row>
    <row r="28" spans="1:8" ht="60" x14ac:dyDescent="0.25">
      <c r="A28" s="172" t="s">
        <v>412</v>
      </c>
      <c r="B28" s="94" t="s">
        <v>526</v>
      </c>
      <c r="C28" s="179" t="s">
        <v>373</v>
      </c>
      <c r="D28" s="170">
        <v>247000</v>
      </c>
      <c r="E28" s="170">
        <v>151719.47</v>
      </c>
      <c r="F28" s="101">
        <f t="shared" si="0"/>
        <v>95280.53</v>
      </c>
      <c r="G28" s="59"/>
      <c r="H28" s="59"/>
    </row>
    <row r="29" spans="1:8" ht="30" x14ac:dyDescent="0.25">
      <c r="A29" s="172" t="s">
        <v>933</v>
      </c>
      <c r="B29" s="94" t="s">
        <v>526</v>
      </c>
      <c r="C29" s="179" t="s">
        <v>959</v>
      </c>
      <c r="D29" s="170">
        <v>247000</v>
      </c>
      <c r="E29" s="170">
        <v>151719.47</v>
      </c>
      <c r="F29" s="101">
        <f t="shared" si="0"/>
        <v>95280.53</v>
      </c>
      <c r="G29" s="59"/>
      <c r="H29" s="59"/>
    </row>
    <row r="30" spans="1:8" ht="60" x14ac:dyDescent="0.25">
      <c r="A30" s="172" t="s">
        <v>574</v>
      </c>
      <c r="B30" s="94" t="s">
        <v>526</v>
      </c>
      <c r="C30" s="179" t="s">
        <v>217</v>
      </c>
      <c r="D30" s="170">
        <v>200</v>
      </c>
      <c r="E30" s="170">
        <v>200</v>
      </c>
      <c r="F30" s="101">
        <f t="shared" si="0"/>
        <v>0</v>
      </c>
      <c r="G30" s="59"/>
      <c r="H30" s="59"/>
    </row>
    <row r="31" spans="1:8" ht="30" x14ac:dyDescent="0.25">
      <c r="A31" s="172" t="s">
        <v>933</v>
      </c>
      <c r="B31" s="94" t="s">
        <v>526</v>
      </c>
      <c r="C31" s="179" t="s">
        <v>960</v>
      </c>
      <c r="D31" s="170">
        <v>200</v>
      </c>
      <c r="E31" s="170">
        <v>200</v>
      </c>
      <c r="F31" s="101">
        <f t="shared" si="0"/>
        <v>0</v>
      </c>
      <c r="G31" s="59"/>
      <c r="H31" s="59"/>
    </row>
    <row r="32" spans="1:8" ht="30" x14ac:dyDescent="0.25">
      <c r="A32" s="172" t="s">
        <v>230</v>
      </c>
      <c r="B32" s="94" t="s">
        <v>526</v>
      </c>
      <c r="C32" s="179" t="s">
        <v>218</v>
      </c>
      <c r="D32" s="170">
        <v>115200</v>
      </c>
      <c r="E32" s="170">
        <v>86145.5</v>
      </c>
      <c r="F32" s="101">
        <f t="shared" si="0"/>
        <v>29054.5</v>
      </c>
      <c r="G32" s="59"/>
      <c r="H32" s="59"/>
    </row>
    <row r="33" spans="1:8" ht="30" x14ac:dyDescent="0.25">
      <c r="A33" s="172" t="s">
        <v>933</v>
      </c>
      <c r="B33" s="94" t="s">
        <v>526</v>
      </c>
      <c r="C33" s="179" t="s">
        <v>961</v>
      </c>
      <c r="D33" s="170">
        <v>115200</v>
      </c>
      <c r="E33" s="170">
        <v>86145.5</v>
      </c>
      <c r="F33" s="101">
        <f t="shared" si="0"/>
        <v>29054.5</v>
      </c>
      <c r="G33" s="59"/>
      <c r="H33" s="59"/>
    </row>
    <row r="34" spans="1:8" ht="15.75" x14ac:dyDescent="0.25">
      <c r="A34" s="172" t="s">
        <v>597</v>
      </c>
      <c r="B34" s="94" t="s">
        <v>526</v>
      </c>
      <c r="C34" s="179" t="s">
        <v>219</v>
      </c>
      <c r="D34" s="170">
        <v>28248236.23</v>
      </c>
      <c r="E34" s="170">
        <v>16393378.27</v>
      </c>
      <c r="F34" s="101">
        <f t="shared" si="0"/>
        <v>11854857.960000001</v>
      </c>
      <c r="G34" s="59"/>
      <c r="H34" s="59"/>
    </row>
    <row r="35" spans="1:8" ht="15.75" x14ac:dyDescent="0.25">
      <c r="A35" s="172" t="s">
        <v>936</v>
      </c>
      <c r="B35" s="94" t="s">
        <v>526</v>
      </c>
      <c r="C35" s="179" t="s">
        <v>962</v>
      </c>
      <c r="D35" s="170">
        <v>13397291</v>
      </c>
      <c r="E35" s="170">
        <v>8118281.4699999997</v>
      </c>
      <c r="F35" s="101">
        <f t="shared" si="0"/>
        <v>5279009.53</v>
      </c>
      <c r="G35" s="59"/>
      <c r="H35" s="59"/>
    </row>
    <row r="36" spans="1:8" ht="30" x14ac:dyDescent="0.25">
      <c r="A36" s="172" t="s">
        <v>933</v>
      </c>
      <c r="B36" s="94" t="s">
        <v>526</v>
      </c>
      <c r="C36" s="179" t="s">
        <v>963</v>
      </c>
      <c r="D36" s="170">
        <v>14753027.01</v>
      </c>
      <c r="E36" s="170">
        <v>8205028.7999999998</v>
      </c>
      <c r="F36" s="101">
        <f t="shared" si="0"/>
        <v>6547998.21</v>
      </c>
      <c r="G36" s="59"/>
      <c r="H36" s="59"/>
    </row>
    <row r="37" spans="1:8" ht="15.75" x14ac:dyDescent="0.25">
      <c r="A37" s="172" t="s">
        <v>934</v>
      </c>
      <c r="B37" s="94" t="s">
        <v>526</v>
      </c>
      <c r="C37" s="179" t="s">
        <v>964</v>
      </c>
      <c r="D37" s="170">
        <v>97918.22</v>
      </c>
      <c r="E37" s="170">
        <v>70068</v>
      </c>
      <c r="F37" s="101">
        <f t="shared" si="0"/>
        <v>27850.22</v>
      </c>
      <c r="G37" s="59"/>
      <c r="H37" s="59"/>
    </row>
    <row r="38" spans="1:8" ht="45" x14ac:dyDescent="0.25">
      <c r="A38" s="172" t="s">
        <v>1251</v>
      </c>
      <c r="B38" s="94" t="s">
        <v>526</v>
      </c>
      <c r="C38" s="179" t="s">
        <v>869</v>
      </c>
      <c r="D38" s="170">
        <v>667143.23</v>
      </c>
      <c r="E38" s="170">
        <v>667143.23</v>
      </c>
      <c r="F38" s="101">
        <f t="shared" si="0"/>
        <v>0</v>
      </c>
      <c r="G38" s="59"/>
      <c r="H38" s="59"/>
    </row>
    <row r="39" spans="1:8" ht="30" x14ac:dyDescent="0.25">
      <c r="A39" s="172" t="s">
        <v>933</v>
      </c>
      <c r="B39" s="94" t="s">
        <v>526</v>
      </c>
      <c r="C39" s="179" t="s">
        <v>965</v>
      </c>
      <c r="D39" s="170">
        <v>7553.32</v>
      </c>
      <c r="E39" s="170">
        <v>7553.32</v>
      </c>
      <c r="F39" s="101">
        <f t="shared" si="0"/>
        <v>0</v>
      </c>
      <c r="G39" s="59"/>
      <c r="H39" s="59"/>
    </row>
    <row r="40" spans="1:8" ht="15.75" x14ac:dyDescent="0.25">
      <c r="A40" s="172" t="s">
        <v>937</v>
      </c>
      <c r="B40" s="94" t="s">
        <v>526</v>
      </c>
      <c r="C40" s="179" t="s">
        <v>966</v>
      </c>
      <c r="D40" s="170">
        <v>659589.91</v>
      </c>
      <c r="E40" s="170">
        <v>659589.91</v>
      </c>
      <c r="F40" s="101">
        <f t="shared" si="0"/>
        <v>0</v>
      </c>
      <c r="G40" s="59"/>
      <c r="H40" s="59"/>
    </row>
    <row r="41" spans="1:8" ht="60" x14ac:dyDescent="0.25">
      <c r="A41" s="172" t="s">
        <v>486</v>
      </c>
      <c r="B41" s="94" t="s">
        <v>526</v>
      </c>
      <c r="C41" s="179" t="s">
        <v>220</v>
      </c>
      <c r="D41" s="170">
        <v>2597204</v>
      </c>
      <c r="E41" s="170">
        <v>1635065.17</v>
      </c>
      <c r="F41" s="101">
        <f t="shared" si="0"/>
        <v>962138.83000000007</v>
      </c>
      <c r="G41" s="59"/>
      <c r="H41" s="59"/>
    </row>
    <row r="42" spans="1:8" ht="30" x14ac:dyDescent="0.25">
      <c r="A42" s="172" t="s">
        <v>938</v>
      </c>
      <c r="B42" s="94" t="s">
        <v>526</v>
      </c>
      <c r="C42" s="179" t="s">
        <v>967</v>
      </c>
      <c r="D42" s="170">
        <v>2597204</v>
      </c>
      <c r="E42" s="170">
        <v>1635065.17</v>
      </c>
      <c r="F42" s="101">
        <f t="shared" si="0"/>
        <v>962138.83000000007</v>
      </c>
      <c r="G42" s="59"/>
      <c r="H42" s="59"/>
    </row>
    <row r="43" spans="1:8" ht="15.75" x14ac:dyDescent="0.25">
      <c r="A43" s="176" t="s">
        <v>417</v>
      </c>
      <c r="B43" s="99" t="s">
        <v>526</v>
      </c>
      <c r="C43" s="178" t="s">
        <v>209</v>
      </c>
      <c r="D43" s="177">
        <v>2822306</v>
      </c>
      <c r="E43" s="177">
        <v>1754347.99</v>
      </c>
      <c r="F43" s="100">
        <f t="shared" si="0"/>
        <v>1067958.01</v>
      </c>
      <c r="G43" s="59"/>
      <c r="H43" s="59"/>
    </row>
    <row r="44" spans="1:8" ht="15.75" x14ac:dyDescent="0.25">
      <c r="A44" s="176" t="s">
        <v>418</v>
      </c>
      <c r="B44" s="99" t="s">
        <v>526</v>
      </c>
      <c r="C44" s="178" t="s">
        <v>210</v>
      </c>
      <c r="D44" s="177">
        <v>2822306</v>
      </c>
      <c r="E44" s="177">
        <v>1754347.99</v>
      </c>
      <c r="F44" s="100">
        <f t="shared" si="0"/>
        <v>1067958.01</v>
      </c>
      <c r="G44" s="59"/>
      <c r="H44" s="59"/>
    </row>
    <row r="45" spans="1:8" ht="30" x14ac:dyDescent="0.25">
      <c r="A45" s="172" t="s">
        <v>913</v>
      </c>
      <c r="B45" s="94" t="s">
        <v>526</v>
      </c>
      <c r="C45" s="179" t="s">
        <v>211</v>
      </c>
      <c r="D45" s="170">
        <v>2818400</v>
      </c>
      <c r="E45" s="170">
        <v>1754347.99</v>
      </c>
      <c r="F45" s="101">
        <f t="shared" si="0"/>
        <v>1064052.01</v>
      </c>
      <c r="G45" s="59"/>
      <c r="H45" s="59"/>
    </row>
    <row r="46" spans="1:8" ht="30" x14ac:dyDescent="0.25">
      <c r="A46" s="172" t="s">
        <v>931</v>
      </c>
      <c r="B46" s="94" t="s">
        <v>526</v>
      </c>
      <c r="C46" s="179" t="s">
        <v>968</v>
      </c>
      <c r="D46" s="170">
        <v>2769479.21</v>
      </c>
      <c r="E46" s="170">
        <v>1729286.79</v>
      </c>
      <c r="F46" s="101">
        <f t="shared" si="0"/>
        <v>1040192.4199999999</v>
      </c>
      <c r="G46" s="59"/>
      <c r="H46" s="59"/>
    </row>
    <row r="47" spans="1:8" ht="30" x14ac:dyDescent="0.25">
      <c r="A47" s="172" t="s">
        <v>933</v>
      </c>
      <c r="B47" s="94" t="s">
        <v>526</v>
      </c>
      <c r="C47" s="179" t="s">
        <v>969</v>
      </c>
      <c r="D47" s="170">
        <v>48920.79</v>
      </c>
      <c r="E47" s="170">
        <v>25061.200000000001</v>
      </c>
      <c r="F47" s="101">
        <f t="shared" si="0"/>
        <v>23859.59</v>
      </c>
      <c r="G47" s="59"/>
      <c r="H47" s="59"/>
    </row>
    <row r="48" spans="1:8" ht="90" x14ac:dyDescent="0.25">
      <c r="A48" s="172" t="s">
        <v>935</v>
      </c>
      <c r="B48" s="94" t="s">
        <v>526</v>
      </c>
      <c r="C48" s="179" t="s">
        <v>970</v>
      </c>
      <c r="D48" s="170">
        <v>3906</v>
      </c>
      <c r="E48" s="170">
        <v>0</v>
      </c>
      <c r="F48" s="101">
        <f t="shared" si="0"/>
        <v>3906</v>
      </c>
      <c r="G48" s="59"/>
      <c r="H48" s="59"/>
    </row>
    <row r="49" spans="1:8" ht="30" x14ac:dyDescent="0.25">
      <c r="A49" s="172" t="s">
        <v>931</v>
      </c>
      <c r="B49" s="94" t="s">
        <v>526</v>
      </c>
      <c r="C49" s="179" t="s">
        <v>971</v>
      </c>
      <c r="D49" s="170">
        <v>3906</v>
      </c>
      <c r="E49" s="170">
        <v>0</v>
      </c>
      <c r="F49" s="101">
        <f t="shared" si="0"/>
        <v>3906</v>
      </c>
      <c r="G49" s="59"/>
      <c r="H49" s="59"/>
    </row>
    <row r="50" spans="1:8" ht="28.5" x14ac:dyDescent="0.25">
      <c r="A50" s="176" t="s">
        <v>419</v>
      </c>
      <c r="B50" s="99" t="s">
        <v>526</v>
      </c>
      <c r="C50" s="178" t="s">
        <v>1246</v>
      </c>
      <c r="D50" s="177">
        <v>10048358.51</v>
      </c>
      <c r="E50" s="177">
        <v>4739865.08</v>
      </c>
      <c r="F50" s="100">
        <f t="shared" si="0"/>
        <v>5308493.43</v>
      </c>
      <c r="G50" s="59"/>
      <c r="H50" s="59"/>
    </row>
    <row r="51" spans="1:8" ht="15.75" x14ac:dyDescent="0.25">
      <c r="A51" s="176" t="s">
        <v>470</v>
      </c>
      <c r="B51" s="99" t="s">
        <v>526</v>
      </c>
      <c r="C51" s="178" t="s">
        <v>780</v>
      </c>
      <c r="D51" s="177">
        <v>36000</v>
      </c>
      <c r="E51" s="177">
        <v>18800</v>
      </c>
      <c r="F51" s="100">
        <f t="shared" si="0"/>
        <v>17200</v>
      </c>
      <c r="G51" s="59"/>
      <c r="H51" s="59"/>
    </row>
    <row r="52" spans="1:8" ht="60" x14ac:dyDescent="0.25">
      <c r="A52" s="172" t="s">
        <v>872</v>
      </c>
      <c r="B52" s="94" t="s">
        <v>526</v>
      </c>
      <c r="C52" s="179" t="s">
        <v>781</v>
      </c>
      <c r="D52" s="170">
        <v>36000</v>
      </c>
      <c r="E52" s="170">
        <v>18800</v>
      </c>
      <c r="F52" s="101">
        <f t="shared" si="0"/>
        <v>17200</v>
      </c>
      <c r="G52" s="59"/>
      <c r="H52" s="59"/>
    </row>
    <row r="53" spans="1:8" ht="30" x14ac:dyDescent="0.25">
      <c r="A53" s="172" t="s">
        <v>933</v>
      </c>
      <c r="B53" s="94" t="s">
        <v>526</v>
      </c>
      <c r="C53" s="179" t="s">
        <v>972</v>
      </c>
      <c r="D53" s="170">
        <v>36000</v>
      </c>
      <c r="E53" s="170">
        <v>18800</v>
      </c>
      <c r="F53" s="101">
        <f t="shared" si="0"/>
        <v>17200</v>
      </c>
      <c r="G53" s="59"/>
      <c r="H53" s="59"/>
    </row>
    <row r="54" spans="1:8" ht="28.5" x14ac:dyDescent="0.25">
      <c r="A54" s="176" t="s">
        <v>54</v>
      </c>
      <c r="B54" s="99" t="s">
        <v>526</v>
      </c>
      <c r="C54" s="178" t="s">
        <v>873</v>
      </c>
      <c r="D54" s="177">
        <v>9856153.5099999998</v>
      </c>
      <c r="E54" s="177">
        <v>4588184.08</v>
      </c>
      <c r="F54" s="100">
        <f t="shared" si="0"/>
        <v>5267969.43</v>
      </c>
      <c r="G54" s="59"/>
      <c r="H54" s="59"/>
    </row>
    <row r="55" spans="1:8" ht="33" customHeight="1" x14ac:dyDescent="0.25">
      <c r="A55" s="172" t="s">
        <v>872</v>
      </c>
      <c r="B55" s="94" t="s">
        <v>526</v>
      </c>
      <c r="C55" s="179" t="s">
        <v>207</v>
      </c>
      <c r="D55" s="170">
        <v>415886.79</v>
      </c>
      <c r="E55" s="170">
        <v>140796</v>
      </c>
      <c r="F55" s="101">
        <f t="shared" si="0"/>
        <v>275090.78999999998</v>
      </c>
      <c r="G55" s="59"/>
      <c r="H55" s="59"/>
    </row>
    <row r="56" spans="1:8" ht="30" x14ac:dyDescent="0.25">
      <c r="A56" s="172" t="s">
        <v>933</v>
      </c>
      <c r="B56" s="94" t="s">
        <v>526</v>
      </c>
      <c r="C56" s="179" t="s">
        <v>973</v>
      </c>
      <c r="D56" s="170">
        <v>415886.79</v>
      </c>
      <c r="E56" s="170">
        <v>140796</v>
      </c>
      <c r="F56" s="101">
        <f t="shared" si="0"/>
        <v>275090.78999999998</v>
      </c>
      <c r="G56" s="59"/>
      <c r="H56" s="59"/>
    </row>
    <row r="57" spans="1:8" ht="30" x14ac:dyDescent="0.25">
      <c r="A57" s="172" t="s">
        <v>888</v>
      </c>
      <c r="B57" s="94" t="s">
        <v>526</v>
      </c>
      <c r="C57" s="179" t="s">
        <v>304</v>
      </c>
      <c r="D57" s="170">
        <v>614231.94999999995</v>
      </c>
      <c r="E57" s="170">
        <v>170311.35</v>
      </c>
      <c r="F57" s="101">
        <f t="shared" si="0"/>
        <v>443920.6</v>
      </c>
      <c r="G57" s="59"/>
      <c r="H57" s="59"/>
    </row>
    <row r="58" spans="1:8" ht="30" x14ac:dyDescent="0.25">
      <c r="A58" s="172" t="s">
        <v>933</v>
      </c>
      <c r="B58" s="94" t="s">
        <v>526</v>
      </c>
      <c r="C58" s="179" t="s">
        <v>974</v>
      </c>
      <c r="D58" s="170">
        <v>614231.94999999995</v>
      </c>
      <c r="E58" s="170">
        <v>170311.35</v>
      </c>
      <c r="F58" s="101">
        <f t="shared" si="0"/>
        <v>443920.6</v>
      </c>
      <c r="G58" s="59"/>
      <c r="H58" s="59"/>
    </row>
    <row r="59" spans="1:8" ht="15.75" x14ac:dyDescent="0.25">
      <c r="A59" s="172" t="s">
        <v>597</v>
      </c>
      <c r="B59" s="94" t="s">
        <v>526</v>
      </c>
      <c r="C59" s="179" t="s">
        <v>208</v>
      </c>
      <c r="D59" s="170">
        <v>6710525.6900000004</v>
      </c>
      <c r="E59" s="170">
        <v>3886556.73</v>
      </c>
      <c r="F59" s="101">
        <f t="shared" si="0"/>
        <v>2823968.9600000004</v>
      </c>
      <c r="G59" s="59"/>
      <c r="H59" s="59"/>
    </row>
    <row r="60" spans="1:8" ht="15.75" x14ac:dyDescent="0.25">
      <c r="A60" s="172" t="s">
        <v>936</v>
      </c>
      <c r="B60" s="94" t="s">
        <v>526</v>
      </c>
      <c r="C60" s="179" t="s">
        <v>975</v>
      </c>
      <c r="D60" s="170">
        <v>6161914.79</v>
      </c>
      <c r="E60" s="170">
        <v>3563439.85</v>
      </c>
      <c r="F60" s="101">
        <f t="shared" si="0"/>
        <v>2598474.94</v>
      </c>
      <c r="G60" s="59"/>
      <c r="H60" s="59"/>
    </row>
    <row r="61" spans="1:8" ht="30" x14ac:dyDescent="0.25">
      <c r="A61" s="172" t="s">
        <v>933</v>
      </c>
      <c r="B61" s="94" t="s">
        <v>526</v>
      </c>
      <c r="C61" s="179" t="s">
        <v>976</v>
      </c>
      <c r="D61" s="170">
        <v>548610.9</v>
      </c>
      <c r="E61" s="170">
        <v>323116.88</v>
      </c>
      <c r="F61" s="101">
        <f t="shared" si="0"/>
        <v>225494.02000000002</v>
      </c>
      <c r="G61" s="59"/>
      <c r="H61" s="59"/>
    </row>
    <row r="62" spans="1:8" ht="60" x14ac:dyDescent="0.25">
      <c r="A62" s="172" t="s">
        <v>914</v>
      </c>
      <c r="B62" s="94" t="s">
        <v>526</v>
      </c>
      <c r="C62" s="179" t="s">
        <v>637</v>
      </c>
      <c r="D62" s="170">
        <v>2115509.08</v>
      </c>
      <c r="E62" s="170">
        <v>390520</v>
      </c>
      <c r="F62" s="101">
        <f t="shared" si="0"/>
        <v>1724989.08</v>
      </c>
      <c r="G62" s="59"/>
      <c r="H62" s="59"/>
    </row>
    <row r="63" spans="1:8" ht="30" x14ac:dyDescent="0.25">
      <c r="A63" s="172" t="s">
        <v>933</v>
      </c>
      <c r="B63" s="94" t="s">
        <v>526</v>
      </c>
      <c r="C63" s="179" t="s">
        <v>977</v>
      </c>
      <c r="D63" s="170">
        <v>2115509.08</v>
      </c>
      <c r="E63" s="170">
        <v>390520</v>
      </c>
      <c r="F63" s="101">
        <f t="shared" si="0"/>
        <v>1724989.08</v>
      </c>
      <c r="G63" s="59"/>
      <c r="H63" s="59"/>
    </row>
    <row r="64" spans="1:8" ht="28.5" x14ac:dyDescent="0.25">
      <c r="A64" s="176" t="s">
        <v>99</v>
      </c>
      <c r="B64" s="99" t="s">
        <v>526</v>
      </c>
      <c r="C64" s="178" t="s">
        <v>305</v>
      </c>
      <c r="D64" s="177">
        <v>156205</v>
      </c>
      <c r="E64" s="177">
        <v>132881</v>
      </c>
      <c r="F64" s="100">
        <f t="shared" si="0"/>
        <v>23324</v>
      </c>
      <c r="G64" s="59"/>
      <c r="H64" s="59"/>
    </row>
    <row r="65" spans="1:8" ht="30" x14ac:dyDescent="0.25">
      <c r="A65" s="172" t="s">
        <v>915</v>
      </c>
      <c r="B65" s="94" t="s">
        <v>526</v>
      </c>
      <c r="C65" s="179" t="s">
        <v>638</v>
      </c>
      <c r="D65" s="170">
        <v>6385</v>
      </c>
      <c r="E65" s="170">
        <v>6000</v>
      </c>
      <c r="F65" s="101">
        <f t="shared" si="0"/>
        <v>385</v>
      </c>
      <c r="G65" s="59"/>
      <c r="H65" s="59"/>
    </row>
    <row r="66" spans="1:8" ht="30" x14ac:dyDescent="0.25">
      <c r="A66" s="172" t="s">
        <v>933</v>
      </c>
      <c r="B66" s="94" t="s">
        <v>526</v>
      </c>
      <c r="C66" s="179" t="s">
        <v>978</v>
      </c>
      <c r="D66" s="170">
        <v>6385</v>
      </c>
      <c r="E66" s="170">
        <v>6000</v>
      </c>
      <c r="F66" s="101">
        <f t="shared" si="0"/>
        <v>385</v>
      </c>
      <c r="G66" s="59"/>
      <c r="H66" s="59"/>
    </row>
    <row r="67" spans="1:8" ht="45" x14ac:dyDescent="0.25">
      <c r="A67" s="172" t="s">
        <v>682</v>
      </c>
      <c r="B67" s="94" t="s">
        <v>526</v>
      </c>
      <c r="C67" s="179" t="s">
        <v>306</v>
      </c>
      <c r="D67" s="170">
        <v>132300</v>
      </c>
      <c r="E67" s="170">
        <v>118650</v>
      </c>
      <c r="F67" s="101">
        <f t="shared" si="0"/>
        <v>13650</v>
      </c>
      <c r="G67" s="59"/>
      <c r="H67" s="59"/>
    </row>
    <row r="68" spans="1:8" ht="45" x14ac:dyDescent="0.25">
      <c r="A68" s="172" t="s">
        <v>939</v>
      </c>
      <c r="B68" s="94" t="s">
        <v>526</v>
      </c>
      <c r="C68" s="179" t="s">
        <v>979</v>
      </c>
      <c r="D68" s="170">
        <v>132300</v>
      </c>
      <c r="E68" s="170">
        <v>118650</v>
      </c>
      <c r="F68" s="101">
        <f t="shared" si="0"/>
        <v>13650</v>
      </c>
      <c r="G68" s="59"/>
      <c r="H68" s="59"/>
    </row>
    <row r="69" spans="1:8" ht="15.75" x14ac:dyDescent="0.25">
      <c r="A69" s="172" t="s">
        <v>1353</v>
      </c>
      <c r="B69" s="94" t="s">
        <v>526</v>
      </c>
      <c r="C69" s="179" t="s">
        <v>1244</v>
      </c>
      <c r="D69" s="170">
        <v>17520</v>
      </c>
      <c r="E69" s="170">
        <v>8231</v>
      </c>
      <c r="F69" s="101">
        <f t="shared" si="0"/>
        <v>9289</v>
      </c>
      <c r="G69" s="59"/>
      <c r="H69" s="59"/>
    </row>
    <row r="70" spans="1:8" ht="30" x14ac:dyDescent="0.25">
      <c r="A70" s="172" t="s">
        <v>933</v>
      </c>
      <c r="B70" s="94" t="s">
        <v>526</v>
      </c>
      <c r="C70" s="179" t="s">
        <v>980</v>
      </c>
      <c r="D70" s="170">
        <v>17520</v>
      </c>
      <c r="E70" s="170">
        <v>8231</v>
      </c>
      <c r="F70" s="101">
        <f t="shared" si="0"/>
        <v>9289</v>
      </c>
      <c r="G70" s="59"/>
      <c r="H70" s="59"/>
    </row>
    <row r="71" spans="1:8" ht="15.75" x14ac:dyDescent="0.25">
      <c r="A71" s="176" t="s">
        <v>683</v>
      </c>
      <c r="B71" s="99" t="s">
        <v>526</v>
      </c>
      <c r="C71" s="178" t="s">
        <v>307</v>
      </c>
      <c r="D71" s="177">
        <v>119056045.64</v>
      </c>
      <c r="E71" s="177">
        <v>83906025.939999998</v>
      </c>
      <c r="F71" s="100">
        <f t="shared" si="0"/>
        <v>35150019.700000003</v>
      </c>
      <c r="G71" s="59"/>
      <c r="H71" s="59"/>
    </row>
    <row r="72" spans="1:8" ht="15.75" x14ac:dyDescent="0.25">
      <c r="A72" s="176" t="s">
        <v>684</v>
      </c>
      <c r="B72" s="99" t="s">
        <v>526</v>
      </c>
      <c r="C72" s="178" t="s">
        <v>827</v>
      </c>
      <c r="D72" s="177">
        <v>942900</v>
      </c>
      <c r="E72" s="177">
        <v>505113</v>
      </c>
      <c r="F72" s="100">
        <f t="shared" si="0"/>
        <v>437787</v>
      </c>
      <c r="G72" s="59"/>
      <c r="H72" s="59"/>
    </row>
    <row r="73" spans="1:8" ht="45" x14ac:dyDescent="0.25">
      <c r="A73" s="172" t="s">
        <v>916</v>
      </c>
      <c r="B73" s="94" t="s">
        <v>526</v>
      </c>
      <c r="C73" s="179" t="s">
        <v>639</v>
      </c>
      <c r="D73" s="170">
        <v>97500</v>
      </c>
      <c r="E73" s="170">
        <v>0</v>
      </c>
      <c r="F73" s="101">
        <f t="shared" ref="F73:F136" si="1">D73-E73</f>
        <v>97500</v>
      </c>
      <c r="G73" s="59"/>
      <c r="H73" s="59"/>
    </row>
    <row r="74" spans="1:8" ht="30" customHeight="1" x14ac:dyDescent="0.25">
      <c r="A74" s="172" t="s">
        <v>933</v>
      </c>
      <c r="B74" s="94" t="s">
        <v>526</v>
      </c>
      <c r="C74" s="179" t="s">
        <v>981</v>
      </c>
      <c r="D74" s="170">
        <v>97500</v>
      </c>
      <c r="E74" s="170">
        <v>0</v>
      </c>
      <c r="F74" s="101">
        <f t="shared" si="1"/>
        <v>97500</v>
      </c>
      <c r="G74" s="59"/>
      <c r="H74" s="59"/>
    </row>
    <row r="75" spans="1:8" ht="45" x14ac:dyDescent="0.25">
      <c r="A75" s="172" t="s">
        <v>257</v>
      </c>
      <c r="B75" s="94" t="s">
        <v>526</v>
      </c>
      <c r="C75" s="179" t="s">
        <v>183</v>
      </c>
      <c r="D75" s="170">
        <v>845400</v>
      </c>
      <c r="E75" s="170">
        <v>505113</v>
      </c>
      <c r="F75" s="101">
        <f t="shared" si="1"/>
        <v>340287</v>
      </c>
      <c r="G75" s="59"/>
      <c r="H75" s="59"/>
    </row>
    <row r="76" spans="1:8" ht="30" x14ac:dyDescent="0.25">
      <c r="A76" s="172" t="s">
        <v>933</v>
      </c>
      <c r="B76" s="94" t="s">
        <v>526</v>
      </c>
      <c r="C76" s="179" t="s">
        <v>982</v>
      </c>
      <c r="D76" s="170">
        <v>845400</v>
      </c>
      <c r="E76" s="170">
        <v>505113</v>
      </c>
      <c r="F76" s="101">
        <f t="shared" si="1"/>
        <v>340287</v>
      </c>
      <c r="G76" s="59"/>
      <c r="H76" s="59"/>
    </row>
    <row r="77" spans="1:8" ht="15.75" x14ac:dyDescent="0.25">
      <c r="A77" s="176" t="s">
        <v>1247</v>
      </c>
      <c r="B77" s="99" t="s">
        <v>526</v>
      </c>
      <c r="C77" s="178" t="s">
        <v>364</v>
      </c>
      <c r="D77" s="177">
        <v>9171729.8800000008</v>
      </c>
      <c r="E77" s="177">
        <v>5489050.9500000002</v>
      </c>
      <c r="F77" s="100">
        <f t="shared" si="1"/>
        <v>3682678.9300000006</v>
      </c>
      <c r="G77" s="59"/>
      <c r="H77" s="59"/>
    </row>
    <row r="78" spans="1:8" ht="30" x14ac:dyDescent="0.25">
      <c r="A78" s="172" t="s">
        <v>917</v>
      </c>
      <c r="B78" s="94" t="s">
        <v>526</v>
      </c>
      <c r="C78" s="179" t="s">
        <v>640</v>
      </c>
      <c r="D78" s="170">
        <v>9045</v>
      </c>
      <c r="E78" s="170">
        <v>0</v>
      </c>
      <c r="F78" s="101">
        <f t="shared" si="1"/>
        <v>9045</v>
      </c>
      <c r="G78" s="59"/>
      <c r="H78" s="59"/>
    </row>
    <row r="79" spans="1:8" ht="30" x14ac:dyDescent="0.25">
      <c r="A79" s="172" t="s">
        <v>933</v>
      </c>
      <c r="B79" s="94" t="s">
        <v>526</v>
      </c>
      <c r="C79" s="179" t="s">
        <v>983</v>
      </c>
      <c r="D79" s="170">
        <v>9045</v>
      </c>
      <c r="E79" s="170">
        <v>0</v>
      </c>
      <c r="F79" s="101">
        <f t="shared" si="1"/>
        <v>9045</v>
      </c>
      <c r="G79" s="59"/>
      <c r="H79" s="59"/>
    </row>
    <row r="80" spans="1:8" ht="15.75" x14ac:dyDescent="0.25">
      <c r="A80" s="172" t="s">
        <v>921</v>
      </c>
      <c r="B80" s="94" t="s">
        <v>526</v>
      </c>
      <c r="C80" s="179" t="s">
        <v>908</v>
      </c>
      <c r="D80" s="170">
        <v>11280</v>
      </c>
      <c r="E80" s="170">
        <v>11280</v>
      </c>
      <c r="F80" s="101">
        <f t="shared" si="1"/>
        <v>0</v>
      </c>
      <c r="G80" s="59"/>
      <c r="H80" s="59"/>
    </row>
    <row r="81" spans="1:8" ht="30" x14ac:dyDescent="0.25">
      <c r="A81" s="172" t="s">
        <v>933</v>
      </c>
      <c r="B81" s="94" t="s">
        <v>526</v>
      </c>
      <c r="C81" s="179" t="s">
        <v>984</v>
      </c>
      <c r="D81" s="170">
        <v>11280</v>
      </c>
      <c r="E81" s="170">
        <v>11280</v>
      </c>
      <c r="F81" s="101">
        <f t="shared" si="1"/>
        <v>0</v>
      </c>
      <c r="G81" s="59"/>
      <c r="H81" s="59"/>
    </row>
    <row r="82" spans="1:8" ht="15.75" x14ac:dyDescent="0.25">
      <c r="A82" s="172" t="s">
        <v>918</v>
      </c>
      <c r="B82" s="94" t="s">
        <v>526</v>
      </c>
      <c r="C82" s="179" t="s">
        <v>641</v>
      </c>
      <c r="D82" s="170">
        <v>9096404.8800000008</v>
      </c>
      <c r="E82" s="170">
        <v>5443270.9500000002</v>
      </c>
      <c r="F82" s="101">
        <f t="shared" si="1"/>
        <v>3653133.9300000006</v>
      </c>
      <c r="G82" s="59"/>
      <c r="H82" s="59"/>
    </row>
    <row r="83" spans="1:8" ht="30" x14ac:dyDescent="0.25">
      <c r="A83" s="172" t="s">
        <v>933</v>
      </c>
      <c r="B83" s="94" t="s">
        <v>526</v>
      </c>
      <c r="C83" s="179" t="s">
        <v>985</v>
      </c>
      <c r="D83" s="170">
        <v>9096404.8800000008</v>
      </c>
      <c r="E83" s="170">
        <v>5443270.9500000002</v>
      </c>
      <c r="F83" s="101">
        <f t="shared" si="1"/>
        <v>3653133.9300000006</v>
      </c>
      <c r="G83" s="59"/>
      <c r="H83" s="59"/>
    </row>
    <row r="84" spans="1:8" ht="60" x14ac:dyDescent="0.25">
      <c r="A84" s="172" t="s">
        <v>258</v>
      </c>
      <c r="B84" s="94" t="s">
        <v>526</v>
      </c>
      <c r="C84" s="179" t="s">
        <v>184</v>
      </c>
      <c r="D84" s="170">
        <v>55000</v>
      </c>
      <c r="E84" s="170">
        <v>34500</v>
      </c>
      <c r="F84" s="101">
        <f t="shared" si="1"/>
        <v>20500</v>
      </c>
      <c r="G84" s="59"/>
      <c r="H84" s="59"/>
    </row>
    <row r="85" spans="1:8" ht="30" x14ac:dyDescent="0.25">
      <c r="A85" s="172" t="s">
        <v>933</v>
      </c>
      <c r="B85" s="94" t="s">
        <v>526</v>
      </c>
      <c r="C85" s="179" t="s">
        <v>986</v>
      </c>
      <c r="D85" s="170">
        <v>55000</v>
      </c>
      <c r="E85" s="170">
        <v>34500</v>
      </c>
      <c r="F85" s="101">
        <f t="shared" si="1"/>
        <v>20500</v>
      </c>
      <c r="G85" s="59"/>
      <c r="H85" s="59"/>
    </row>
    <row r="86" spans="1:8" ht="15.75" x14ac:dyDescent="0.25">
      <c r="A86" s="176" t="s">
        <v>698</v>
      </c>
      <c r="B86" s="99" t="s">
        <v>526</v>
      </c>
      <c r="C86" s="178" t="s">
        <v>828</v>
      </c>
      <c r="D86" s="177">
        <v>107479109.06</v>
      </c>
      <c r="E86" s="177">
        <v>77392861.989999995</v>
      </c>
      <c r="F86" s="100">
        <f t="shared" si="1"/>
        <v>30086247.070000008</v>
      </c>
      <c r="G86" s="59"/>
      <c r="H86" s="59"/>
    </row>
    <row r="87" spans="1:8" ht="45" x14ac:dyDescent="0.25">
      <c r="A87" s="172" t="s">
        <v>922</v>
      </c>
      <c r="B87" s="94" t="s">
        <v>526</v>
      </c>
      <c r="C87" s="179" t="s">
        <v>909</v>
      </c>
      <c r="D87" s="170">
        <v>16599770.4</v>
      </c>
      <c r="E87" s="170">
        <v>15951309.279999999</v>
      </c>
      <c r="F87" s="101">
        <f t="shared" si="1"/>
        <v>648461.12000000104</v>
      </c>
      <c r="G87" s="59"/>
      <c r="H87" s="59"/>
    </row>
    <row r="88" spans="1:8" ht="30" x14ac:dyDescent="0.25">
      <c r="A88" s="172" t="s">
        <v>933</v>
      </c>
      <c r="B88" s="94" t="s">
        <v>526</v>
      </c>
      <c r="C88" s="179" t="s">
        <v>987</v>
      </c>
      <c r="D88" s="170">
        <v>16599770.4</v>
      </c>
      <c r="E88" s="170">
        <v>15951309.279999999</v>
      </c>
      <c r="F88" s="101">
        <f t="shared" si="1"/>
        <v>648461.12000000104</v>
      </c>
      <c r="G88" s="59"/>
      <c r="H88" s="59"/>
    </row>
    <row r="89" spans="1:8" ht="30" x14ac:dyDescent="0.25">
      <c r="A89" s="172" t="s">
        <v>236</v>
      </c>
      <c r="B89" s="94" t="s">
        <v>526</v>
      </c>
      <c r="C89" s="179" t="s">
        <v>242</v>
      </c>
      <c r="D89" s="170">
        <v>3214255.2</v>
      </c>
      <c r="E89" s="170">
        <v>0</v>
      </c>
      <c r="F89" s="101">
        <f t="shared" si="1"/>
        <v>3214255.2</v>
      </c>
      <c r="G89" s="59"/>
      <c r="H89" s="59"/>
    </row>
    <row r="90" spans="1:8" ht="30" x14ac:dyDescent="0.25">
      <c r="A90" s="172" t="s">
        <v>933</v>
      </c>
      <c r="B90" s="94" t="s">
        <v>526</v>
      </c>
      <c r="C90" s="179" t="s">
        <v>988</v>
      </c>
      <c r="D90" s="170">
        <v>3214255.2</v>
      </c>
      <c r="E90" s="170">
        <v>0</v>
      </c>
      <c r="F90" s="101">
        <f t="shared" si="1"/>
        <v>3214255.2</v>
      </c>
      <c r="G90" s="59"/>
      <c r="H90" s="59"/>
    </row>
    <row r="91" spans="1:8" ht="45" x14ac:dyDescent="0.25">
      <c r="A91" s="172" t="s">
        <v>237</v>
      </c>
      <c r="B91" s="94" t="s">
        <v>526</v>
      </c>
      <c r="C91" s="179" t="s">
        <v>243</v>
      </c>
      <c r="D91" s="170">
        <v>361725.6</v>
      </c>
      <c r="E91" s="170">
        <v>0</v>
      </c>
      <c r="F91" s="101">
        <f t="shared" si="1"/>
        <v>361725.6</v>
      </c>
      <c r="G91" s="59"/>
      <c r="H91" s="59"/>
    </row>
    <row r="92" spans="1:8" ht="30" x14ac:dyDescent="0.25">
      <c r="A92" s="172" t="s">
        <v>933</v>
      </c>
      <c r="B92" s="94" t="s">
        <v>526</v>
      </c>
      <c r="C92" s="179" t="s">
        <v>989</v>
      </c>
      <c r="D92" s="170">
        <v>361725.6</v>
      </c>
      <c r="E92" s="170">
        <v>0</v>
      </c>
      <c r="F92" s="101">
        <f t="shared" si="1"/>
        <v>361725.6</v>
      </c>
      <c r="G92" s="59"/>
      <c r="H92" s="59"/>
    </row>
    <row r="93" spans="1:8" ht="30" x14ac:dyDescent="0.25">
      <c r="A93" s="172" t="s">
        <v>699</v>
      </c>
      <c r="B93" s="94" t="s">
        <v>526</v>
      </c>
      <c r="C93" s="179" t="s">
        <v>355</v>
      </c>
      <c r="D93" s="170">
        <v>22524973.18</v>
      </c>
      <c r="E93" s="170">
        <v>17104155.469999999</v>
      </c>
      <c r="F93" s="101">
        <f t="shared" si="1"/>
        <v>5420817.7100000009</v>
      </c>
      <c r="G93" s="59"/>
      <c r="H93" s="59"/>
    </row>
    <row r="94" spans="1:8" ht="30" x14ac:dyDescent="0.25">
      <c r="A94" s="172" t="s">
        <v>933</v>
      </c>
      <c r="B94" s="94" t="s">
        <v>526</v>
      </c>
      <c r="C94" s="179" t="s">
        <v>990</v>
      </c>
      <c r="D94" s="170">
        <v>22524973.18</v>
      </c>
      <c r="E94" s="170">
        <v>17104155.469999999</v>
      </c>
      <c r="F94" s="101">
        <f t="shared" si="1"/>
        <v>5420817.7100000009</v>
      </c>
      <c r="G94" s="59"/>
      <c r="H94" s="59"/>
    </row>
    <row r="95" spans="1:8" ht="15.75" x14ac:dyDescent="0.25">
      <c r="A95" s="172" t="s">
        <v>700</v>
      </c>
      <c r="B95" s="94" t="s">
        <v>526</v>
      </c>
      <c r="C95" s="179" t="s">
        <v>356</v>
      </c>
      <c r="D95" s="170">
        <v>4732338.88</v>
      </c>
      <c r="E95" s="170">
        <v>3901275.48</v>
      </c>
      <c r="F95" s="101">
        <f t="shared" si="1"/>
        <v>831063.39999999991</v>
      </c>
      <c r="G95" s="59"/>
      <c r="H95" s="59"/>
    </row>
    <row r="96" spans="1:8" ht="30" x14ac:dyDescent="0.25">
      <c r="A96" s="172" t="s">
        <v>933</v>
      </c>
      <c r="B96" s="94" t="s">
        <v>526</v>
      </c>
      <c r="C96" s="179" t="s">
        <v>991</v>
      </c>
      <c r="D96" s="170">
        <v>4732338.88</v>
      </c>
      <c r="E96" s="170">
        <v>3901275.48</v>
      </c>
      <c r="F96" s="101">
        <f t="shared" si="1"/>
        <v>831063.39999999991</v>
      </c>
      <c r="G96" s="59"/>
      <c r="H96" s="59"/>
    </row>
    <row r="97" spans="1:8" ht="45" x14ac:dyDescent="0.25">
      <c r="A97" s="172" t="s">
        <v>919</v>
      </c>
      <c r="B97" s="94" t="s">
        <v>526</v>
      </c>
      <c r="C97" s="179" t="s">
        <v>642</v>
      </c>
      <c r="D97" s="170">
        <v>142500</v>
      </c>
      <c r="E97" s="170">
        <v>142500</v>
      </c>
      <c r="F97" s="101">
        <f t="shared" si="1"/>
        <v>0</v>
      </c>
      <c r="G97" s="59"/>
      <c r="H97" s="59"/>
    </row>
    <row r="98" spans="1:8" ht="30" x14ac:dyDescent="0.25">
      <c r="A98" s="172" t="s">
        <v>933</v>
      </c>
      <c r="B98" s="94" t="s">
        <v>526</v>
      </c>
      <c r="C98" s="179" t="s">
        <v>992</v>
      </c>
      <c r="D98" s="170">
        <v>142500</v>
      </c>
      <c r="E98" s="170">
        <v>142500</v>
      </c>
      <c r="F98" s="101">
        <f t="shared" si="1"/>
        <v>0</v>
      </c>
      <c r="G98" s="59"/>
      <c r="H98" s="59"/>
    </row>
    <row r="99" spans="1:8" ht="45" x14ac:dyDescent="0.25">
      <c r="A99" s="172" t="s">
        <v>920</v>
      </c>
      <c r="B99" s="94" t="s">
        <v>526</v>
      </c>
      <c r="C99" s="179" t="s">
        <v>643</v>
      </c>
      <c r="D99" s="170">
        <v>3220078</v>
      </c>
      <c r="E99" s="170">
        <v>3196389.6</v>
      </c>
      <c r="F99" s="101">
        <f t="shared" si="1"/>
        <v>23688.399999999907</v>
      </c>
      <c r="G99" s="59"/>
      <c r="H99" s="59"/>
    </row>
    <row r="100" spans="1:8" ht="30" x14ac:dyDescent="0.25">
      <c r="A100" s="172" t="s">
        <v>933</v>
      </c>
      <c r="B100" s="94" t="s">
        <v>526</v>
      </c>
      <c r="C100" s="179" t="s">
        <v>993</v>
      </c>
      <c r="D100" s="170">
        <v>3220078</v>
      </c>
      <c r="E100" s="170">
        <v>3196389.6</v>
      </c>
      <c r="F100" s="101">
        <f t="shared" si="1"/>
        <v>23688.399999999907</v>
      </c>
      <c r="G100" s="59"/>
      <c r="H100" s="59"/>
    </row>
    <row r="101" spans="1:8" ht="120" x14ac:dyDescent="0.25">
      <c r="A101" s="172" t="s">
        <v>471</v>
      </c>
      <c r="B101" s="94" t="s">
        <v>526</v>
      </c>
      <c r="C101" s="179" t="s">
        <v>644</v>
      </c>
      <c r="D101" s="170">
        <v>41691752</v>
      </c>
      <c r="E101" s="170">
        <v>28508340.359999999</v>
      </c>
      <c r="F101" s="101">
        <f t="shared" si="1"/>
        <v>13183411.640000001</v>
      </c>
      <c r="G101" s="59"/>
      <c r="H101" s="59"/>
    </row>
    <row r="102" spans="1:8" ht="30" x14ac:dyDescent="0.25">
      <c r="A102" s="172" t="s">
        <v>933</v>
      </c>
      <c r="B102" s="94" t="s">
        <v>526</v>
      </c>
      <c r="C102" s="179" t="s">
        <v>994</v>
      </c>
      <c r="D102" s="170">
        <v>41691752</v>
      </c>
      <c r="E102" s="170">
        <v>28508340.359999999</v>
      </c>
      <c r="F102" s="101">
        <f t="shared" si="1"/>
        <v>13183411.640000001</v>
      </c>
      <c r="G102" s="59"/>
      <c r="H102" s="59"/>
    </row>
    <row r="103" spans="1:8" ht="45" x14ac:dyDescent="0.25">
      <c r="A103" s="172" t="s">
        <v>923</v>
      </c>
      <c r="B103" s="94" t="s">
        <v>526</v>
      </c>
      <c r="C103" s="179" t="s">
        <v>910</v>
      </c>
      <c r="D103" s="170">
        <v>2853083.65</v>
      </c>
      <c r="E103" s="170">
        <v>0</v>
      </c>
      <c r="F103" s="101">
        <f t="shared" si="1"/>
        <v>2853083.65</v>
      </c>
      <c r="G103" s="59"/>
      <c r="H103" s="59"/>
    </row>
    <row r="104" spans="1:8" ht="30" x14ac:dyDescent="0.25">
      <c r="A104" s="172" t="s">
        <v>933</v>
      </c>
      <c r="B104" s="94" t="s">
        <v>526</v>
      </c>
      <c r="C104" s="179" t="s">
        <v>995</v>
      </c>
      <c r="D104" s="170">
        <v>2853083.65</v>
      </c>
      <c r="E104" s="170">
        <v>0</v>
      </c>
      <c r="F104" s="101">
        <f t="shared" si="1"/>
        <v>2853083.65</v>
      </c>
      <c r="G104" s="59"/>
      <c r="H104" s="59"/>
    </row>
    <row r="105" spans="1:8" ht="30" x14ac:dyDescent="0.25">
      <c r="A105" s="172" t="s">
        <v>1354</v>
      </c>
      <c r="B105" s="94" t="s">
        <v>526</v>
      </c>
      <c r="C105" s="179" t="s">
        <v>906</v>
      </c>
      <c r="D105" s="170">
        <v>8219338.7999999998</v>
      </c>
      <c r="E105" s="170">
        <v>8219338.7999999998</v>
      </c>
      <c r="F105" s="101">
        <f t="shared" si="1"/>
        <v>0</v>
      </c>
      <c r="G105" s="59"/>
      <c r="H105" s="59"/>
    </row>
    <row r="106" spans="1:8" ht="30" x14ac:dyDescent="0.25">
      <c r="A106" s="172" t="s">
        <v>933</v>
      </c>
      <c r="B106" s="94" t="s">
        <v>526</v>
      </c>
      <c r="C106" s="179" t="s">
        <v>996</v>
      </c>
      <c r="D106" s="170">
        <v>8219338.7999999998</v>
      </c>
      <c r="E106" s="170">
        <v>8219338.7999999998</v>
      </c>
      <c r="F106" s="101">
        <f t="shared" si="1"/>
        <v>0</v>
      </c>
      <c r="G106" s="59"/>
      <c r="H106" s="59"/>
    </row>
    <row r="107" spans="1:8" ht="45" x14ac:dyDescent="0.25">
      <c r="A107" s="172" t="s">
        <v>924</v>
      </c>
      <c r="B107" s="94" t="s">
        <v>526</v>
      </c>
      <c r="C107" s="179" t="s">
        <v>911</v>
      </c>
      <c r="D107" s="170">
        <v>3446916.35</v>
      </c>
      <c r="E107" s="170">
        <v>0</v>
      </c>
      <c r="F107" s="101">
        <f t="shared" si="1"/>
        <v>3446916.35</v>
      </c>
      <c r="G107" s="59"/>
      <c r="H107" s="59"/>
    </row>
    <row r="108" spans="1:8" ht="30" x14ac:dyDescent="0.25">
      <c r="A108" s="172" t="s">
        <v>933</v>
      </c>
      <c r="B108" s="94" t="s">
        <v>526</v>
      </c>
      <c r="C108" s="179" t="s">
        <v>997</v>
      </c>
      <c r="D108" s="170">
        <v>3446916.35</v>
      </c>
      <c r="E108" s="170">
        <v>0</v>
      </c>
      <c r="F108" s="101">
        <f t="shared" si="1"/>
        <v>3446916.35</v>
      </c>
      <c r="G108" s="59"/>
      <c r="H108" s="59"/>
    </row>
    <row r="109" spans="1:8" ht="45" x14ac:dyDescent="0.25">
      <c r="A109" s="172" t="s">
        <v>459</v>
      </c>
      <c r="B109" s="94" t="s">
        <v>526</v>
      </c>
      <c r="C109" s="179" t="s">
        <v>3</v>
      </c>
      <c r="D109" s="170">
        <v>472377</v>
      </c>
      <c r="E109" s="170">
        <v>369553</v>
      </c>
      <c r="F109" s="101">
        <f t="shared" si="1"/>
        <v>102824</v>
      </c>
      <c r="G109" s="59"/>
      <c r="H109" s="59"/>
    </row>
    <row r="110" spans="1:8" ht="15.75" x14ac:dyDescent="0.25">
      <c r="A110" s="172" t="s">
        <v>934</v>
      </c>
      <c r="B110" s="94" t="s">
        <v>526</v>
      </c>
      <c r="C110" s="179" t="s">
        <v>998</v>
      </c>
      <c r="D110" s="170">
        <v>472377</v>
      </c>
      <c r="E110" s="170">
        <v>369553</v>
      </c>
      <c r="F110" s="101">
        <f t="shared" si="1"/>
        <v>102824</v>
      </c>
      <c r="G110" s="59"/>
      <c r="H110" s="59"/>
    </row>
    <row r="111" spans="1:8" ht="15.75" x14ac:dyDescent="0.25">
      <c r="A111" s="176" t="s">
        <v>701</v>
      </c>
      <c r="B111" s="99" t="s">
        <v>526</v>
      </c>
      <c r="C111" s="178" t="s">
        <v>1272</v>
      </c>
      <c r="D111" s="177">
        <v>1462306.7</v>
      </c>
      <c r="E111" s="177">
        <v>519000</v>
      </c>
      <c r="F111" s="100">
        <f t="shared" si="1"/>
        <v>943306.7</v>
      </c>
      <c r="G111" s="59"/>
      <c r="H111" s="59"/>
    </row>
    <row r="112" spans="1:8" ht="75" x14ac:dyDescent="0.25">
      <c r="A112" s="172" t="s">
        <v>308</v>
      </c>
      <c r="B112" s="94" t="s">
        <v>526</v>
      </c>
      <c r="C112" s="179" t="s">
        <v>5</v>
      </c>
      <c r="D112" s="170">
        <v>115000</v>
      </c>
      <c r="E112" s="170">
        <v>115000</v>
      </c>
      <c r="F112" s="101">
        <f t="shared" si="1"/>
        <v>0</v>
      </c>
      <c r="G112" s="59"/>
      <c r="H112" s="59"/>
    </row>
    <row r="113" spans="1:8" ht="45" x14ac:dyDescent="0.25">
      <c r="A113" s="172" t="s">
        <v>939</v>
      </c>
      <c r="B113" s="94" t="s">
        <v>526</v>
      </c>
      <c r="C113" s="179" t="s">
        <v>999</v>
      </c>
      <c r="D113" s="170">
        <v>115000</v>
      </c>
      <c r="E113" s="170">
        <v>115000</v>
      </c>
      <c r="F113" s="101">
        <f t="shared" si="1"/>
        <v>0</v>
      </c>
      <c r="G113" s="59"/>
      <c r="H113" s="59"/>
    </row>
    <row r="114" spans="1:8" ht="60" x14ac:dyDescent="0.25">
      <c r="A114" s="172" t="s">
        <v>544</v>
      </c>
      <c r="B114" s="94" t="s">
        <v>526</v>
      </c>
      <c r="C114" s="179" t="s">
        <v>48</v>
      </c>
      <c r="D114" s="170">
        <v>404000</v>
      </c>
      <c r="E114" s="170">
        <v>404000</v>
      </c>
      <c r="F114" s="101">
        <f t="shared" si="1"/>
        <v>0</v>
      </c>
      <c r="G114" s="59"/>
      <c r="H114" s="59"/>
    </row>
    <row r="115" spans="1:8" ht="45" x14ac:dyDescent="0.25">
      <c r="A115" s="172" t="s">
        <v>939</v>
      </c>
      <c r="B115" s="94" t="s">
        <v>526</v>
      </c>
      <c r="C115" s="179" t="s">
        <v>1000</v>
      </c>
      <c r="D115" s="170">
        <v>404000</v>
      </c>
      <c r="E115" s="170">
        <v>404000</v>
      </c>
      <c r="F115" s="101">
        <f t="shared" si="1"/>
        <v>0</v>
      </c>
      <c r="G115" s="59"/>
      <c r="H115" s="59"/>
    </row>
    <row r="116" spans="1:8" ht="30" x14ac:dyDescent="0.25">
      <c r="A116" s="172" t="s">
        <v>1301</v>
      </c>
      <c r="B116" s="94" t="s">
        <v>526</v>
      </c>
      <c r="C116" s="179" t="s">
        <v>645</v>
      </c>
      <c r="D116" s="170">
        <v>658306.69999999995</v>
      </c>
      <c r="E116" s="170">
        <v>0</v>
      </c>
      <c r="F116" s="101">
        <f t="shared" si="1"/>
        <v>658306.69999999995</v>
      </c>
      <c r="G116" s="59"/>
      <c r="H116" s="59"/>
    </row>
    <row r="117" spans="1:8" ht="30" x14ac:dyDescent="0.25">
      <c r="A117" s="172" t="s">
        <v>933</v>
      </c>
      <c r="B117" s="94" t="s">
        <v>526</v>
      </c>
      <c r="C117" s="179" t="s">
        <v>1001</v>
      </c>
      <c r="D117" s="170">
        <v>658306.69999999995</v>
      </c>
      <c r="E117" s="170">
        <v>0</v>
      </c>
      <c r="F117" s="101">
        <f t="shared" si="1"/>
        <v>658306.69999999995</v>
      </c>
      <c r="G117" s="59"/>
      <c r="H117" s="59"/>
    </row>
    <row r="118" spans="1:8" ht="30" x14ac:dyDescent="0.25">
      <c r="A118" s="172" t="s">
        <v>925</v>
      </c>
      <c r="B118" s="94" t="s">
        <v>526</v>
      </c>
      <c r="C118" s="179" t="s">
        <v>912</v>
      </c>
      <c r="D118" s="170">
        <v>285000</v>
      </c>
      <c r="E118" s="170">
        <v>0</v>
      </c>
      <c r="F118" s="101">
        <f t="shared" si="1"/>
        <v>285000</v>
      </c>
      <c r="G118" s="59"/>
      <c r="H118" s="59"/>
    </row>
    <row r="119" spans="1:8" ht="30" x14ac:dyDescent="0.25">
      <c r="A119" s="172" t="s">
        <v>933</v>
      </c>
      <c r="B119" s="94" t="s">
        <v>526</v>
      </c>
      <c r="C119" s="179" t="s">
        <v>1002</v>
      </c>
      <c r="D119" s="170">
        <v>285000</v>
      </c>
      <c r="E119" s="170">
        <v>0</v>
      </c>
      <c r="F119" s="101">
        <f t="shared" si="1"/>
        <v>285000</v>
      </c>
      <c r="G119" s="59"/>
      <c r="H119" s="59"/>
    </row>
    <row r="120" spans="1:8" ht="15.75" x14ac:dyDescent="0.25">
      <c r="A120" s="176" t="s">
        <v>582</v>
      </c>
      <c r="B120" s="99" t="s">
        <v>526</v>
      </c>
      <c r="C120" s="178" t="s">
        <v>1273</v>
      </c>
      <c r="D120" s="177">
        <v>494212072.39999998</v>
      </c>
      <c r="E120" s="177">
        <v>200508830.65000001</v>
      </c>
      <c r="F120" s="100">
        <f t="shared" si="1"/>
        <v>293703241.75</v>
      </c>
      <c r="G120" s="59"/>
      <c r="H120" s="59"/>
    </row>
    <row r="121" spans="1:8" ht="15.75" x14ac:dyDescent="0.25">
      <c r="A121" s="176" t="s">
        <v>164</v>
      </c>
      <c r="B121" s="99" t="s">
        <v>526</v>
      </c>
      <c r="C121" s="178" t="s">
        <v>185</v>
      </c>
      <c r="D121" s="177">
        <v>229274130.13</v>
      </c>
      <c r="E121" s="177">
        <v>39197104.490000002</v>
      </c>
      <c r="F121" s="100">
        <f t="shared" si="1"/>
        <v>190077025.63999999</v>
      </c>
      <c r="G121" s="59"/>
      <c r="H121" s="59"/>
    </row>
    <row r="122" spans="1:8" ht="18" customHeight="1" x14ac:dyDescent="0.25">
      <c r="A122" s="172" t="s">
        <v>63</v>
      </c>
      <c r="B122" s="94" t="s">
        <v>526</v>
      </c>
      <c r="C122" s="179" t="s">
        <v>67</v>
      </c>
      <c r="D122" s="170">
        <v>954120</v>
      </c>
      <c r="E122" s="170">
        <v>0</v>
      </c>
      <c r="F122" s="101">
        <f t="shared" si="1"/>
        <v>954120</v>
      </c>
      <c r="G122" s="59"/>
      <c r="H122" s="59"/>
    </row>
    <row r="123" spans="1:8" ht="30" x14ac:dyDescent="0.25">
      <c r="A123" s="172" t="s">
        <v>933</v>
      </c>
      <c r="B123" s="94" t="s">
        <v>526</v>
      </c>
      <c r="C123" s="179" t="s">
        <v>1003</v>
      </c>
      <c r="D123" s="170">
        <v>954120</v>
      </c>
      <c r="E123" s="170">
        <v>0</v>
      </c>
      <c r="F123" s="101">
        <f t="shared" si="1"/>
        <v>954120</v>
      </c>
      <c r="G123" s="59"/>
      <c r="H123" s="59"/>
    </row>
    <row r="124" spans="1:8" ht="15.75" x14ac:dyDescent="0.25">
      <c r="A124" s="172" t="s">
        <v>940</v>
      </c>
      <c r="B124" s="94" t="s">
        <v>526</v>
      </c>
      <c r="C124" s="179" t="s">
        <v>1004</v>
      </c>
      <c r="D124" s="170">
        <v>172174</v>
      </c>
      <c r="E124" s="170">
        <v>0</v>
      </c>
      <c r="F124" s="101">
        <f t="shared" si="1"/>
        <v>172174</v>
      </c>
      <c r="G124" s="59"/>
      <c r="H124" s="59"/>
    </row>
    <row r="125" spans="1:8" ht="30" x14ac:dyDescent="0.25">
      <c r="A125" s="172" t="s">
        <v>933</v>
      </c>
      <c r="B125" s="94" t="s">
        <v>526</v>
      </c>
      <c r="C125" s="179" t="s">
        <v>1005</v>
      </c>
      <c r="D125" s="170">
        <v>172174</v>
      </c>
      <c r="E125" s="170">
        <v>0</v>
      </c>
      <c r="F125" s="101">
        <f t="shared" si="1"/>
        <v>172174</v>
      </c>
      <c r="G125" s="59"/>
      <c r="H125" s="59"/>
    </row>
    <row r="126" spans="1:8" ht="15.75" x14ac:dyDescent="0.25">
      <c r="A126" s="172" t="s">
        <v>259</v>
      </c>
      <c r="B126" s="94" t="s">
        <v>526</v>
      </c>
      <c r="C126" s="179" t="s">
        <v>186</v>
      </c>
      <c r="D126" s="170">
        <v>5124833.1900000004</v>
      </c>
      <c r="E126" s="170">
        <v>5124833.1900000004</v>
      </c>
      <c r="F126" s="101">
        <f t="shared" si="1"/>
        <v>0</v>
      </c>
      <c r="G126" s="59"/>
      <c r="H126" s="59"/>
    </row>
    <row r="127" spans="1:8" ht="15.75" x14ac:dyDescent="0.25">
      <c r="A127" s="172" t="s">
        <v>941</v>
      </c>
      <c r="B127" s="94" t="s">
        <v>526</v>
      </c>
      <c r="C127" s="179" t="s">
        <v>1006</v>
      </c>
      <c r="D127" s="170">
        <v>5124833.1900000004</v>
      </c>
      <c r="E127" s="170">
        <v>5124833.1900000004</v>
      </c>
      <c r="F127" s="101">
        <f t="shared" si="1"/>
        <v>0</v>
      </c>
      <c r="G127" s="59"/>
      <c r="H127" s="59"/>
    </row>
    <row r="128" spans="1:8" ht="45" x14ac:dyDescent="0.25">
      <c r="A128" s="172" t="s">
        <v>656</v>
      </c>
      <c r="B128" s="94" t="s">
        <v>526</v>
      </c>
      <c r="C128" s="179" t="s">
        <v>187</v>
      </c>
      <c r="D128" s="170">
        <v>206861026.41999999</v>
      </c>
      <c r="E128" s="170">
        <v>31089249.260000002</v>
      </c>
      <c r="F128" s="101">
        <f t="shared" si="1"/>
        <v>175771777.16</v>
      </c>
      <c r="G128" s="59"/>
      <c r="H128" s="59"/>
    </row>
    <row r="129" spans="1:8" ht="15.75" x14ac:dyDescent="0.25">
      <c r="A129" s="172" t="s">
        <v>941</v>
      </c>
      <c r="B129" s="94" t="s">
        <v>526</v>
      </c>
      <c r="C129" s="179" t="s">
        <v>1007</v>
      </c>
      <c r="D129" s="170">
        <v>206861026.41999999</v>
      </c>
      <c r="E129" s="170">
        <v>31089249.260000002</v>
      </c>
      <c r="F129" s="101">
        <f t="shared" si="1"/>
        <v>175771777.16</v>
      </c>
      <c r="G129" s="59"/>
      <c r="H129" s="59"/>
    </row>
    <row r="130" spans="1:8" ht="30" x14ac:dyDescent="0.25">
      <c r="A130" s="172" t="s">
        <v>328</v>
      </c>
      <c r="B130" s="94" t="s">
        <v>526</v>
      </c>
      <c r="C130" s="179" t="s">
        <v>6</v>
      </c>
      <c r="D130" s="170">
        <v>13225226.15</v>
      </c>
      <c r="E130" s="170">
        <v>2064455.73</v>
      </c>
      <c r="F130" s="101">
        <f t="shared" si="1"/>
        <v>11160770.42</v>
      </c>
      <c r="G130" s="59"/>
      <c r="H130" s="59"/>
    </row>
    <row r="131" spans="1:8" ht="15.75" x14ac:dyDescent="0.25">
      <c r="A131" s="172" t="s">
        <v>941</v>
      </c>
      <c r="B131" s="94" t="s">
        <v>526</v>
      </c>
      <c r="C131" s="179" t="s">
        <v>1008</v>
      </c>
      <c r="D131" s="170">
        <v>13225226.15</v>
      </c>
      <c r="E131" s="170">
        <v>2064455.73</v>
      </c>
      <c r="F131" s="101">
        <f t="shared" si="1"/>
        <v>11160770.42</v>
      </c>
      <c r="G131" s="59"/>
      <c r="H131" s="59"/>
    </row>
    <row r="132" spans="1:8" ht="30" x14ac:dyDescent="0.25">
      <c r="A132" s="172" t="s">
        <v>329</v>
      </c>
      <c r="B132" s="94" t="s">
        <v>526</v>
      </c>
      <c r="C132" s="179" t="s">
        <v>383</v>
      </c>
      <c r="D132" s="170">
        <v>2936750.37</v>
      </c>
      <c r="E132" s="170">
        <v>918566.31</v>
      </c>
      <c r="F132" s="101">
        <f t="shared" si="1"/>
        <v>2018184.06</v>
      </c>
      <c r="G132" s="59"/>
      <c r="H132" s="59"/>
    </row>
    <row r="133" spans="1:8" ht="15.75" x14ac:dyDescent="0.25">
      <c r="A133" s="172" t="s">
        <v>941</v>
      </c>
      <c r="B133" s="94" t="s">
        <v>526</v>
      </c>
      <c r="C133" s="179" t="s">
        <v>1009</v>
      </c>
      <c r="D133" s="170">
        <v>2936750.37</v>
      </c>
      <c r="E133" s="170">
        <v>918566.31</v>
      </c>
      <c r="F133" s="101">
        <f t="shared" si="1"/>
        <v>2018184.06</v>
      </c>
      <c r="G133" s="59"/>
      <c r="H133" s="59"/>
    </row>
    <row r="134" spans="1:8" ht="15.75" x14ac:dyDescent="0.25">
      <c r="A134" s="176" t="s">
        <v>549</v>
      </c>
      <c r="B134" s="99" t="s">
        <v>526</v>
      </c>
      <c r="C134" s="178" t="s">
        <v>1274</v>
      </c>
      <c r="D134" s="177">
        <v>176328452.15000001</v>
      </c>
      <c r="E134" s="177">
        <v>104690865.81</v>
      </c>
      <c r="F134" s="100">
        <f t="shared" si="1"/>
        <v>71637586.340000004</v>
      </c>
      <c r="G134" s="59"/>
      <c r="H134" s="59"/>
    </row>
    <row r="135" spans="1:8" ht="30" x14ac:dyDescent="0.25">
      <c r="A135" s="172" t="s">
        <v>472</v>
      </c>
      <c r="B135" s="94" t="s">
        <v>526</v>
      </c>
      <c r="C135" s="179" t="s">
        <v>782</v>
      </c>
      <c r="D135" s="170">
        <v>1763280</v>
      </c>
      <c r="E135" s="170">
        <v>1741504.41</v>
      </c>
      <c r="F135" s="101">
        <f t="shared" si="1"/>
        <v>21775.590000000084</v>
      </c>
      <c r="G135" s="59"/>
      <c r="H135" s="59"/>
    </row>
    <row r="136" spans="1:8" ht="30" x14ac:dyDescent="0.25">
      <c r="A136" s="172" t="s">
        <v>933</v>
      </c>
      <c r="B136" s="94" t="s">
        <v>526</v>
      </c>
      <c r="C136" s="179" t="s">
        <v>1010</v>
      </c>
      <c r="D136" s="170">
        <v>1763280</v>
      </c>
      <c r="E136" s="170">
        <v>1741504.41</v>
      </c>
      <c r="F136" s="101">
        <f t="shared" si="1"/>
        <v>21775.590000000084</v>
      </c>
      <c r="G136" s="59"/>
      <c r="H136" s="59"/>
    </row>
    <row r="137" spans="1:8" ht="30" x14ac:dyDescent="0.25">
      <c r="A137" s="172" t="s">
        <v>687</v>
      </c>
      <c r="B137" s="94" t="s">
        <v>526</v>
      </c>
      <c r="C137" s="179" t="s">
        <v>805</v>
      </c>
      <c r="D137" s="170">
        <v>1767423.6</v>
      </c>
      <c r="E137" s="170">
        <v>0</v>
      </c>
      <c r="F137" s="101">
        <f t="shared" ref="F137:F200" si="2">D137-E137</f>
        <v>1767423.6</v>
      </c>
      <c r="G137" s="59"/>
      <c r="H137" s="59"/>
    </row>
    <row r="138" spans="1:8" ht="30" x14ac:dyDescent="0.25">
      <c r="A138" s="172" t="s">
        <v>933</v>
      </c>
      <c r="B138" s="94" t="s">
        <v>526</v>
      </c>
      <c r="C138" s="179" t="s">
        <v>1011</v>
      </c>
      <c r="D138" s="170">
        <v>1767423.6</v>
      </c>
      <c r="E138" s="170">
        <v>0</v>
      </c>
      <c r="F138" s="101">
        <f t="shared" si="2"/>
        <v>1767423.6</v>
      </c>
      <c r="G138" s="59"/>
      <c r="H138" s="59"/>
    </row>
    <row r="139" spans="1:8" ht="30" x14ac:dyDescent="0.25">
      <c r="A139" s="172" t="s">
        <v>409</v>
      </c>
      <c r="B139" s="94" t="s">
        <v>526</v>
      </c>
      <c r="C139" s="179" t="s">
        <v>244</v>
      </c>
      <c r="D139" s="170">
        <v>6518112</v>
      </c>
      <c r="E139" s="170">
        <v>0</v>
      </c>
      <c r="F139" s="101">
        <f t="shared" si="2"/>
        <v>6518112</v>
      </c>
      <c r="G139" s="59"/>
      <c r="H139" s="59"/>
    </row>
    <row r="140" spans="1:8" ht="15.75" x14ac:dyDescent="0.25">
      <c r="A140" s="172" t="s">
        <v>941</v>
      </c>
      <c r="B140" s="94" t="s">
        <v>526</v>
      </c>
      <c r="C140" s="179" t="s">
        <v>1012</v>
      </c>
      <c r="D140" s="170">
        <v>6518112</v>
      </c>
      <c r="E140" s="170">
        <v>0</v>
      </c>
      <c r="F140" s="101">
        <f t="shared" si="2"/>
        <v>6518112</v>
      </c>
      <c r="G140" s="59"/>
      <c r="H140" s="59"/>
    </row>
    <row r="141" spans="1:8" ht="30" x14ac:dyDescent="0.25">
      <c r="A141" s="172" t="s">
        <v>238</v>
      </c>
      <c r="B141" s="94" t="s">
        <v>526</v>
      </c>
      <c r="C141" s="179" t="s">
        <v>245</v>
      </c>
      <c r="D141" s="170">
        <v>334797.59999999998</v>
      </c>
      <c r="E141" s="170">
        <v>0</v>
      </c>
      <c r="F141" s="101">
        <f t="shared" si="2"/>
        <v>334797.59999999998</v>
      </c>
      <c r="G141" s="59"/>
      <c r="H141" s="59"/>
    </row>
    <row r="142" spans="1:8" ht="30" x14ac:dyDescent="0.25">
      <c r="A142" s="172" t="s">
        <v>933</v>
      </c>
      <c r="B142" s="94" t="s">
        <v>526</v>
      </c>
      <c r="C142" s="179" t="s">
        <v>1013</v>
      </c>
      <c r="D142" s="170">
        <v>334797.59999999998</v>
      </c>
      <c r="E142" s="170">
        <v>0</v>
      </c>
      <c r="F142" s="101">
        <f t="shared" si="2"/>
        <v>334797.59999999998</v>
      </c>
      <c r="G142" s="59"/>
      <c r="H142" s="59"/>
    </row>
    <row r="143" spans="1:8" ht="30" x14ac:dyDescent="0.25">
      <c r="A143" s="172" t="s">
        <v>330</v>
      </c>
      <c r="B143" s="94" t="s">
        <v>526</v>
      </c>
      <c r="C143" s="179" t="s">
        <v>434</v>
      </c>
      <c r="D143" s="170">
        <v>43803650.140000001</v>
      </c>
      <c r="E143" s="170">
        <v>10296549.470000001</v>
      </c>
      <c r="F143" s="101">
        <f t="shared" si="2"/>
        <v>33507100.670000002</v>
      </c>
      <c r="G143" s="59"/>
      <c r="H143" s="59"/>
    </row>
    <row r="144" spans="1:8" ht="30" x14ac:dyDescent="0.25">
      <c r="A144" s="172" t="s">
        <v>933</v>
      </c>
      <c r="B144" s="94" t="s">
        <v>526</v>
      </c>
      <c r="C144" s="179" t="s">
        <v>1014</v>
      </c>
      <c r="D144" s="170">
        <v>40781784.149999999</v>
      </c>
      <c r="E144" s="170">
        <v>10097936.91</v>
      </c>
      <c r="F144" s="101">
        <f t="shared" si="2"/>
        <v>30683847.239999998</v>
      </c>
      <c r="G144" s="59"/>
      <c r="H144" s="59"/>
    </row>
    <row r="145" spans="1:8" ht="15.75" x14ac:dyDescent="0.25">
      <c r="A145" s="172" t="s">
        <v>941</v>
      </c>
      <c r="B145" s="94" t="s">
        <v>526</v>
      </c>
      <c r="C145" s="179" t="s">
        <v>1015</v>
      </c>
      <c r="D145" s="170">
        <v>3021865.99</v>
      </c>
      <c r="E145" s="170">
        <v>198612.56</v>
      </c>
      <c r="F145" s="101">
        <f t="shared" si="2"/>
        <v>2823253.43</v>
      </c>
      <c r="G145" s="59"/>
      <c r="H145" s="59"/>
    </row>
    <row r="146" spans="1:8" ht="30" x14ac:dyDescent="0.25">
      <c r="A146" s="172" t="s">
        <v>330</v>
      </c>
      <c r="B146" s="94" t="s">
        <v>526</v>
      </c>
      <c r="C146" s="179" t="s">
        <v>1245</v>
      </c>
      <c r="D146" s="170">
        <v>116533550.8</v>
      </c>
      <c r="E146" s="170">
        <v>87212419.930000007</v>
      </c>
      <c r="F146" s="101">
        <f t="shared" si="2"/>
        <v>29321130.86999999</v>
      </c>
      <c r="G146" s="59"/>
      <c r="H146" s="59"/>
    </row>
    <row r="147" spans="1:8" ht="15.75" x14ac:dyDescent="0.25">
      <c r="A147" s="172" t="s">
        <v>941</v>
      </c>
      <c r="B147" s="94" t="s">
        <v>526</v>
      </c>
      <c r="C147" s="179" t="s">
        <v>1016</v>
      </c>
      <c r="D147" s="170">
        <v>116533550.8</v>
      </c>
      <c r="E147" s="170">
        <v>87212419.930000007</v>
      </c>
      <c r="F147" s="101">
        <f t="shared" si="2"/>
        <v>29321130.86999999</v>
      </c>
      <c r="G147" s="59"/>
      <c r="H147" s="59"/>
    </row>
    <row r="148" spans="1:8" ht="30" x14ac:dyDescent="0.25">
      <c r="A148" s="172" t="s">
        <v>926</v>
      </c>
      <c r="B148" s="94" t="s">
        <v>526</v>
      </c>
      <c r="C148" s="179" t="s">
        <v>7</v>
      </c>
      <c r="D148" s="170">
        <v>167246.01</v>
      </c>
      <c r="E148" s="170">
        <v>0</v>
      </c>
      <c r="F148" s="101">
        <f t="shared" si="2"/>
        <v>167246.01</v>
      </c>
      <c r="G148" s="59"/>
      <c r="H148" s="59"/>
    </row>
    <row r="149" spans="1:8" ht="30" x14ac:dyDescent="0.25">
      <c r="A149" s="172" t="s">
        <v>933</v>
      </c>
      <c r="B149" s="94" t="s">
        <v>526</v>
      </c>
      <c r="C149" s="179" t="s">
        <v>1017</v>
      </c>
      <c r="D149" s="170">
        <v>167246.01</v>
      </c>
      <c r="E149" s="170">
        <v>0</v>
      </c>
      <c r="F149" s="101">
        <f t="shared" si="2"/>
        <v>167246.01</v>
      </c>
      <c r="G149" s="59"/>
      <c r="H149" s="59"/>
    </row>
    <row r="150" spans="1:8" ht="60" x14ac:dyDescent="0.25">
      <c r="A150" s="172" t="s">
        <v>636</v>
      </c>
      <c r="B150" s="94" t="s">
        <v>526</v>
      </c>
      <c r="C150" s="179" t="s">
        <v>108</v>
      </c>
      <c r="D150" s="170">
        <v>1784310.9</v>
      </c>
      <c r="E150" s="170">
        <v>1784310.9</v>
      </c>
      <c r="F150" s="101">
        <f t="shared" si="2"/>
        <v>0</v>
      </c>
      <c r="G150" s="59"/>
      <c r="H150" s="59"/>
    </row>
    <row r="151" spans="1:8" ht="15.75" x14ac:dyDescent="0.25">
      <c r="A151" s="172" t="s">
        <v>941</v>
      </c>
      <c r="B151" s="94" t="s">
        <v>526</v>
      </c>
      <c r="C151" s="179" t="s">
        <v>1018</v>
      </c>
      <c r="D151" s="170">
        <v>1784310.9</v>
      </c>
      <c r="E151" s="170">
        <v>1784310.9</v>
      </c>
      <c r="F151" s="101">
        <f t="shared" si="2"/>
        <v>0</v>
      </c>
      <c r="G151" s="59"/>
      <c r="H151" s="59"/>
    </row>
    <row r="152" spans="1:8" ht="45" x14ac:dyDescent="0.25">
      <c r="A152" s="172" t="s">
        <v>1251</v>
      </c>
      <c r="B152" s="94" t="s">
        <v>526</v>
      </c>
      <c r="C152" s="179" t="s">
        <v>520</v>
      </c>
      <c r="D152" s="170">
        <v>3656081.1</v>
      </c>
      <c r="E152" s="170">
        <v>3656081.1</v>
      </c>
      <c r="F152" s="101">
        <f t="shared" si="2"/>
        <v>0</v>
      </c>
      <c r="G152" s="59"/>
      <c r="H152" s="59"/>
    </row>
    <row r="153" spans="1:8" ht="30" x14ac:dyDescent="0.25">
      <c r="A153" s="172" t="s">
        <v>933</v>
      </c>
      <c r="B153" s="94" t="s">
        <v>526</v>
      </c>
      <c r="C153" s="179" t="s">
        <v>1019</v>
      </c>
      <c r="D153" s="170">
        <v>3656081.1</v>
      </c>
      <c r="E153" s="170">
        <v>3656081.1</v>
      </c>
      <c r="F153" s="101">
        <f t="shared" si="2"/>
        <v>0</v>
      </c>
      <c r="G153" s="59"/>
      <c r="H153" s="59"/>
    </row>
    <row r="154" spans="1:8" ht="15.75" x14ac:dyDescent="0.25">
      <c r="A154" s="176" t="s">
        <v>550</v>
      </c>
      <c r="B154" s="99" t="s">
        <v>526</v>
      </c>
      <c r="C154" s="178" t="s">
        <v>1275</v>
      </c>
      <c r="D154" s="177">
        <v>59054153.109999999</v>
      </c>
      <c r="E154" s="177">
        <v>37639329.030000001</v>
      </c>
      <c r="F154" s="100">
        <f t="shared" si="2"/>
        <v>21414824.079999998</v>
      </c>
      <c r="G154" s="59"/>
      <c r="H154" s="59"/>
    </row>
    <row r="155" spans="1:8" ht="15.75" x14ac:dyDescent="0.25">
      <c r="A155" s="172" t="s">
        <v>362</v>
      </c>
      <c r="B155" s="94" t="s">
        <v>526</v>
      </c>
      <c r="C155" s="179" t="s">
        <v>1276</v>
      </c>
      <c r="D155" s="170">
        <v>9155318.7200000007</v>
      </c>
      <c r="E155" s="170">
        <v>7028885.6699999999</v>
      </c>
      <c r="F155" s="101">
        <f t="shared" si="2"/>
        <v>2126433.0500000007</v>
      </c>
      <c r="G155" s="59"/>
      <c r="H155" s="59"/>
    </row>
    <row r="156" spans="1:8" ht="30" x14ac:dyDescent="0.25">
      <c r="A156" s="172" t="s">
        <v>933</v>
      </c>
      <c r="B156" s="94" t="s">
        <v>526</v>
      </c>
      <c r="C156" s="179" t="s">
        <v>1020</v>
      </c>
      <c r="D156" s="170">
        <v>9155318.7200000007</v>
      </c>
      <c r="E156" s="170">
        <v>7028885.6699999999</v>
      </c>
      <c r="F156" s="101">
        <f t="shared" si="2"/>
        <v>2126433.0500000007</v>
      </c>
      <c r="G156" s="59"/>
      <c r="H156" s="59"/>
    </row>
    <row r="157" spans="1:8" ht="15.75" x14ac:dyDescent="0.25">
      <c r="A157" s="172" t="s">
        <v>362</v>
      </c>
      <c r="B157" s="94" t="s">
        <v>526</v>
      </c>
      <c r="C157" s="179" t="s">
        <v>1021</v>
      </c>
      <c r="D157" s="170">
        <v>192250</v>
      </c>
      <c r="E157" s="170">
        <v>0</v>
      </c>
      <c r="F157" s="101">
        <f t="shared" si="2"/>
        <v>192250</v>
      </c>
      <c r="G157" s="59"/>
      <c r="H157" s="59"/>
    </row>
    <row r="158" spans="1:8" ht="30" x14ac:dyDescent="0.25">
      <c r="A158" s="172" t="s">
        <v>933</v>
      </c>
      <c r="B158" s="94" t="s">
        <v>526</v>
      </c>
      <c r="C158" s="179" t="s">
        <v>1022</v>
      </c>
      <c r="D158" s="170">
        <v>192250</v>
      </c>
      <c r="E158" s="170">
        <v>0</v>
      </c>
      <c r="F158" s="101">
        <f t="shared" si="2"/>
        <v>192250</v>
      </c>
      <c r="G158" s="59"/>
      <c r="H158" s="59"/>
    </row>
    <row r="159" spans="1:8" ht="15.75" x14ac:dyDescent="0.25">
      <c r="A159" s="172" t="s">
        <v>363</v>
      </c>
      <c r="B159" s="94" t="s">
        <v>526</v>
      </c>
      <c r="C159" s="179" t="s">
        <v>1277</v>
      </c>
      <c r="D159" s="170">
        <v>13783682.23</v>
      </c>
      <c r="E159" s="170">
        <v>7962565.0499999998</v>
      </c>
      <c r="F159" s="101">
        <f t="shared" si="2"/>
        <v>5821117.1800000006</v>
      </c>
      <c r="G159" s="59"/>
      <c r="H159" s="59"/>
    </row>
    <row r="160" spans="1:8" ht="30" x14ac:dyDescent="0.25">
      <c r="A160" s="172" t="s">
        <v>933</v>
      </c>
      <c r="B160" s="94" t="s">
        <v>526</v>
      </c>
      <c r="C160" s="179" t="s">
        <v>1023</v>
      </c>
      <c r="D160" s="170">
        <v>13783682.23</v>
      </c>
      <c r="E160" s="170">
        <v>7962565.0499999998</v>
      </c>
      <c r="F160" s="101">
        <f t="shared" si="2"/>
        <v>5821117.1800000006</v>
      </c>
      <c r="G160" s="59"/>
      <c r="H160" s="59"/>
    </row>
    <row r="161" spans="1:8" ht="30" x14ac:dyDescent="0.25">
      <c r="A161" s="172" t="s">
        <v>1319</v>
      </c>
      <c r="B161" s="94" t="s">
        <v>526</v>
      </c>
      <c r="C161" s="179" t="s">
        <v>1339</v>
      </c>
      <c r="D161" s="170">
        <v>5215822.2</v>
      </c>
      <c r="E161" s="170">
        <v>4654638.2</v>
      </c>
      <c r="F161" s="101">
        <f t="shared" si="2"/>
        <v>561184</v>
      </c>
      <c r="G161" s="59"/>
      <c r="H161" s="59"/>
    </row>
    <row r="162" spans="1:8" ht="30" x14ac:dyDescent="0.25">
      <c r="A162" s="172" t="s">
        <v>933</v>
      </c>
      <c r="B162" s="94" t="s">
        <v>526</v>
      </c>
      <c r="C162" s="179" t="s">
        <v>1024</v>
      </c>
      <c r="D162" s="170">
        <v>5215822.2</v>
      </c>
      <c r="E162" s="170">
        <v>4654638.2</v>
      </c>
      <c r="F162" s="101">
        <f t="shared" si="2"/>
        <v>561184</v>
      </c>
      <c r="G162" s="59"/>
      <c r="H162" s="59"/>
    </row>
    <row r="163" spans="1:8" ht="45" x14ac:dyDescent="0.25">
      <c r="A163" s="172" t="s">
        <v>239</v>
      </c>
      <c r="B163" s="94" t="s">
        <v>526</v>
      </c>
      <c r="C163" s="179" t="s">
        <v>246</v>
      </c>
      <c r="D163" s="170">
        <v>1650193.57</v>
      </c>
      <c r="E163" s="170">
        <v>0</v>
      </c>
      <c r="F163" s="101">
        <f t="shared" si="2"/>
        <v>1650193.57</v>
      </c>
      <c r="G163" s="59"/>
      <c r="H163" s="59"/>
    </row>
    <row r="164" spans="1:8" ht="30" x14ac:dyDescent="0.25">
      <c r="A164" s="172" t="s">
        <v>933</v>
      </c>
      <c r="B164" s="94" t="s">
        <v>526</v>
      </c>
      <c r="C164" s="179" t="s">
        <v>1025</v>
      </c>
      <c r="D164" s="170">
        <v>1650193.57</v>
      </c>
      <c r="E164" s="170">
        <v>0</v>
      </c>
      <c r="F164" s="101">
        <f t="shared" si="2"/>
        <v>1650193.57</v>
      </c>
      <c r="G164" s="59"/>
      <c r="H164" s="59"/>
    </row>
    <row r="165" spans="1:8" ht="60" x14ac:dyDescent="0.25">
      <c r="A165" s="172" t="s">
        <v>173</v>
      </c>
      <c r="B165" s="94" t="s">
        <v>526</v>
      </c>
      <c r="C165" s="179" t="s">
        <v>247</v>
      </c>
      <c r="D165" s="170">
        <v>32000</v>
      </c>
      <c r="E165" s="170">
        <v>0</v>
      </c>
      <c r="F165" s="101">
        <f t="shared" si="2"/>
        <v>32000</v>
      </c>
      <c r="G165" s="59"/>
      <c r="H165" s="59"/>
    </row>
    <row r="166" spans="1:8" ht="30" x14ac:dyDescent="0.25">
      <c r="A166" s="172" t="s">
        <v>933</v>
      </c>
      <c r="B166" s="94" t="s">
        <v>526</v>
      </c>
      <c r="C166" s="179" t="s">
        <v>1026</v>
      </c>
      <c r="D166" s="170">
        <v>32000</v>
      </c>
      <c r="E166" s="170">
        <v>0</v>
      </c>
      <c r="F166" s="101">
        <f t="shared" si="2"/>
        <v>32000</v>
      </c>
      <c r="G166" s="59"/>
      <c r="H166" s="59"/>
    </row>
    <row r="167" spans="1:8" ht="60" x14ac:dyDescent="0.25">
      <c r="A167" s="172" t="s">
        <v>173</v>
      </c>
      <c r="B167" s="94" t="s">
        <v>526</v>
      </c>
      <c r="C167" s="179" t="s">
        <v>646</v>
      </c>
      <c r="D167" s="170">
        <v>16804450</v>
      </c>
      <c r="E167" s="170">
        <v>11326112.939999999</v>
      </c>
      <c r="F167" s="101">
        <f t="shared" si="2"/>
        <v>5478337.0600000005</v>
      </c>
      <c r="G167" s="59"/>
      <c r="H167" s="59"/>
    </row>
    <row r="168" spans="1:8" ht="30" x14ac:dyDescent="0.25">
      <c r="A168" s="172" t="s">
        <v>933</v>
      </c>
      <c r="B168" s="94" t="s">
        <v>526</v>
      </c>
      <c r="C168" s="179" t="s">
        <v>1027</v>
      </c>
      <c r="D168" s="170">
        <v>16804450</v>
      </c>
      <c r="E168" s="170">
        <v>11326112.939999999</v>
      </c>
      <c r="F168" s="101">
        <f t="shared" si="2"/>
        <v>5478337.0600000005</v>
      </c>
      <c r="G168" s="59"/>
      <c r="H168" s="59"/>
    </row>
    <row r="169" spans="1:8" ht="75" x14ac:dyDescent="0.25">
      <c r="A169" s="172" t="s">
        <v>927</v>
      </c>
      <c r="B169" s="94" t="s">
        <v>526</v>
      </c>
      <c r="C169" s="179" t="s">
        <v>8</v>
      </c>
      <c r="D169" s="170">
        <v>3233275.22</v>
      </c>
      <c r="E169" s="170">
        <v>3088654.21</v>
      </c>
      <c r="F169" s="101">
        <f t="shared" si="2"/>
        <v>144621.01000000024</v>
      </c>
      <c r="G169" s="59"/>
      <c r="H169" s="59"/>
    </row>
    <row r="170" spans="1:8" ht="15.75" x14ac:dyDescent="0.25">
      <c r="A170" s="172" t="s">
        <v>941</v>
      </c>
      <c r="B170" s="94" t="s">
        <v>526</v>
      </c>
      <c r="C170" s="179" t="s">
        <v>1028</v>
      </c>
      <c r="D170" s="170">
        <v>3233275.22</v>
      </c>
      <c r="E170" s="170">
        <v>3088654.21</v>
      </c>
      <c r="F170" s="101">
        <f t="shared" si="2"/>
        <v>144621.01000000024</v>
      </c>
      <c r="G170" s="59"/>
      <c r="H170" s="59"/>
    </row>
    <row r="171" spans="1:8" ht="60" x14ac:dyDescent="0.25">
      <c r="A171" s="172" t="s">
        <v>928</v>
      </c>
      <c r="B171" s="94" t="s">
        <v>526</v>
      </c>
      <c r="C171" s="179" t="s">
        <v>9</v>
      </c>
      <c r="D171" s="170">
        <v>3602405.24</v>
      </c>
      <c r="E171" s="170">
        <v>216193.36</v>
      </c>
      <c r="F171" s="101">
        <f t="shared" si="2"/>
        <v>3386211.8800000004</v>
      </c>
      <c r="G171" s="59"/>
      <c r="H171" s="59"/>
    </row>
    <row r="172" spans="1:8" ht="15.75" x14ac:dyDescent="0.25">
      <c r="A172" s="172" t="s">
        <v>941</v>
      </c>
      <c r="B172" s="94" t="s">
        <v>526</v>
      </c>
      <c r="C172" s="179" t="s">
        <v>1029</v>
      </c>
      <c r="D172" s="170">
        <v>3602405.24</v>
      </c>
      <c r="E172" s="170">
        <v>216193.36</v>
      </c>
      <c r="F172" s="101">
        <f t="shared" si="2"/>
        <v>3386211.8800000004</v>
      </c>
      <c r="G172" s="59"/>
      <c r="H172" s="59"/>
    </row>
    <row r="173" spans="1:8" ht="60" x14ac:dyDescent="0.25">
      <c r="A173" s="172" t="s">
        <v>929</v>
      </c>
      <c r="B173" s="94" t="s">
        <v>526</v>
      </c>
      <c r="C173" s="179" t="s">
        <v>10</v>
      </c>
      <c r="D173" s="170">
        <v>201749.36</v>
      </c>
      <c r="E173" s="170">
        <v>201749.36</v>
      </c>
      <c r="F173" s="101">
        <f t="shared" si="2"/>
        <v>0</v>
      </c>
      <c r="G173" s="59"/>
      <c r="H173" s="59"/>
    </row>
    <row r="174" spans="1:8" ht="15.75" x14ac:dyDescent="0.25">
      <c r="A174" s="172" t="s">
        <v>941</v>
      </c>
      <c r="B174" s="94" t="s">
        <v>526</v>
      </c>
      <c r="C174" s="179" t="s">
        <v>1030</v>
      </c>
      <c r="D174" s="170">
        <v>201749.36</v>
      </c>
      <c r="E174" s="170">
        <v>201749.36</v>
      </c>
      <c r="F174" s="101">
        <f t="shared" si="2"/>
        <v>0</v>
      </c>
      <c r="G174" s="59"/>
      <c r="H174" s="59"/>
    </row>
    <row r="175" spans="1:8" ht="60" x14ac:dyDescent="0.25">
      <c r="A175" s="172" t="s">
        <v>1290</v>
      </c>
      <c r="B175" s="94" t="s">
        <v>526</v>
      </c>
      <c r="C175" s="179" t="s">
        <v>11</v>
      </c>
      <c r="D175" s="170">
        <v>1738904.37</v>
      </c>
      <c r="E175" s="170">
        <v>137506.89000000001</v>
      </c>
      <c r="F175" s="101">
        <f t="shared" si="2"/>
        <v>1601397.48</v>
      </c>
      <c r="G175" s="59"/>
      <c r="H175" s="59"/>
    </row>
    <row r="176" spans="1:8" ht="15.75" x14ac:dyDescent="0.25">
      <c r="A176" s="172" t="s">
        <v>941</v>
      </c>
      <c r="B176" s="94" t="s">
        <v>526</v>
      </c>
      <c r="C176" s="179" t="s">
        <v>1031</v>
      </c>
      <c r="D176" s="170">
        <v>1738904.37</v>
      </c>
      <c r="E176" s="170">
        <v>137506.89000000001</v>
      </c>
      <c r="F176" s="101">
        <f t="shared" si="2"/>
        <v>1601397.48</v>
      </c>
      <c r="G176" s="59"/>
      <c r="H176" s="59"/>
    </row>
    <row r="177" spans="1:8" ht="75" x14ac:dyDescent="0.25">
      <c r="A177" s="172" t="s">
        <v>1291</v>
      </c>
      <c r="B177" s="94" t="s">
        <v>526</v>
      </c>
      <c r="C177" s="179" t="s">
        <v>12</v>
      </c>
      <c r="D177" s="170">
        <v>3109502.2</v>
      </c>
      <c r="E177" s="170">
        <v>3023023.35</v>
      </c>
      <c r="F177" s="101">
        <f t="shared" si="2"/>
        <v>86478.850000000093</v>
      </c>
      <c r="G177" s="59"/>
      <c r="H177" s="59"/>
    </row>
    <row r="178" spans="1:8" ht="15.75" x14ac:dyDescent="0.25">
      <c r="A178" s="172" t="s">
        <v>941</v>
      </c>
      <c r="B178" s="94" t="s">
        <v>526</v>
      </c>
      <c r="C178" s="179" t="s">
        <v>1032</v>
      </c>
      <c r="D178" s="170">
        <v>3109502.2</v>
      </c>
      <c r="E178" s="170">
        <v>3023023.35</v>
      </c>
      <c r="F178" s="101">
        <f t="shared" si="2"/>
        <v>86478.850000000093</v>
      </c>
      <c r="G178" s="59"/>
      <c r="H178" s="59"/>
    </row>
    <row r="179" spans="1:8" ht="30" x14ac:dyDescent="0.25">
      <c r="A179" s="172" t="s">
        <v>240</v>
      </c>
      <c r="B179" s="94" t="s">
        <v>526</v>
      </c>
      <c r="C179" s="179" t="s">
        <v>248</v>
      </c>
      <c r="D179" s="170">
        <v>334600</v>
      </c>
      <c r="E179" s="170">
        <v>0</v>
      </c>
      <c r="F179" s="101">
        <f t="shared" si="2"/>
        <v>334600</v>
      </c>
      <c r="G179" s="59"/>
      <c r="H179" s="59"/>
    </row>
    <row r="180" spans="1:8" ht="30" x14ac:dyDescent="0.25">
      <c r="A180" s="172" t="s">
        <v>933</v>
      </c>
      <c r="B180" s="94" t="s">
        <v>526</v>
      </c>
      <c r="C180" s="179" t="s">
        <v>1033</v>
      </c>
      <c r="D180" s="170">
        <v>334600</v>
      </c>
      <c r="E180" s="170">
        <v>0</v>
      </c>
      <c r="F180" s="101">
        <f t="shared" si="2"/>
        <v>334600</v>
      </c>
      <c r="G180" s="59"/>
      <c r="H180" s="59"/>
    </row>
    <row r="181" spans="1:8" ht="15.75" x14ac:dyDescent="0.25">
      <c r="A181" s="176" t="s">
        <v>901</v>
      </c>
      <c r="B181" s="99" t="s">
        <v>526</v>
      </c>
      <c r="C181" s="178" t="s">
        <v>1321</v>
      </c>
      <c r="D181" s="177">
        <v>29555337.010000002</v>
      </c>
      <c r="E181" s="177">
        <v>18981531.32</v>
      </c>
      <c r="F181" s="100">
        <f t="shared" si="2"/>
        <v>10573805.690000001</v>
      </c>
      <c r="G181" s="59"/>
      <c r="H181" s="59"/>
    </row>
    <row r="182" spans="1:8" ht="15.75" x14ac:dyDescent="0.25">
      <c r="A182" s="172" t="s">
        <v>597</v>
      </c>
      <c r="B182" s="94" t="s">
        <v>526</v>
      </c>
      <c r="C182" s="179" t="s">
        <v>1322</v>
      </c>
      <c r="D182" s="170">
        <v>29440837.010000002</v>
      </c>
      <c r="E182" s="170">
        <v>18981531.32</v>
      </c>
      <c r="F182" s="101">
        <f t="shared" si="2"/>
        <v>10459305.690000001</v>
      </c>
      <c r="G182" s="59"/>
      <c r="H182" s="59"/>
    </row>
    <row r="183" spans="1:8" ht="15.75" x14ac:dyDescent="0.25">
      <c r="A183" s="172" t="s">
        <v>936</v>
      </c>
      <c r="B183" s="94" t="s">
        <v>526</v>
      </c>
      <c r="C183" s="179" t="s">
        <v>1034</v>
      </c>
      <c r="D183" s="170">
        <v>23598672</v>
      </c>
      <c r="E183" s="170">
        <v>15118565.060000001</v>
      </c>
      <c r="F183" s="101">
        <f t="shared" si="2"/>
        <v>8480106.9399999995</v>
      </c>
      <c r="G183" s="59"/>
      <c r="H183" s="59"/>
    </row>
    <row r="184" spans="1:8" ht="30" x14ac:dyDescent="0.25">
      <c r="A184" s="172" t="s">
        <v>933</v>
      </c>
      <c r="B184" s="94" t="s">
        <v>526</v>
      </c>
      <c r="C184" s="179" t="s">
        <v>1035</v>
      </c>
      <c r="D184" s="170">
        <v>5029845.62</v>
      </c>
      <c r="E184" s="170">
        <v>3350453.3</v>
      </c>
      <c r="F184" s="101">
        <f t="shared" si="2"/>
        <v>1679392.3200000003</v>
      </c>
      <c r="G184" s="59"/>
      <c r="H184" s="59"/>
    </row>
    <row r="185" spans="1:8" ht="15.75" x14ac:dyDescent="0.25">
      <c r="A185" s="172" t="s">
        <v>937</v>
      </c>
      <c r="B185" s="94" t="s">
        <v>526</v>
      </c>
      <c r="C185" s="179" t="s">
        <v>1036</v>
      </c>
      <c r="D185" s="170">
        <v>640559.39</v>
      </c>
      <c r="E185" s="170">
        <v>424402.96</v>
      </c>
      <c r="F185" s="101">
        <f t="shared" si="2"/>
        <v>216156.43</v>
      </c>
      <c r="G185" s="59"/>
      <c r="H185" s="59"/>
    </row>
    <row r="186" spans="1:8" ht="15.75" x14ac:dyDescent="0.25">
      <c r="A186" s="172" t="s">
        <v>934</v>
      </c>
      <c r="B186" s="94" t="s">
        <v>526</v>
      </c>
      <c r="C186" s="179" t="s">
        <v>1037</v>
      </c>
      <c r="D186" s="170">
        <v>171760</v>
      </c>
      <c r="E186" s="170">
        <v>88110</v>
      </c>
      <c r="F186" s="101">
        <f t="shared" si="2"/>
        <v>83650</v>
      </c>
      <c r="G186" s="59"/>
      <c r="H186" s="59"/>
    </row>
    <row r="187" spans="1:8" ht="60" x14ac:dyDescent="0.25">
      <c r="A187" s="172" t="s">
        <v>1302</v>
      </c>
      <c r="B187" s="94" t="s">
        <v>526</v>
      </c>
      <c r="C187" s="179" t="s">
        <v>249</v>
      </c>
      <c r="D187" s="170">
        <v>98500</v>
      </c>
      <c r="E187" s="170">
        <v>0</v>
      </c>
      <c r="F187" s="101">
        <f t="shared" si="2"/>
        <v>98500</v>
      </c>
      <c r="G187" s="59"/>
      <c r="H187" s="59"/>
    </row>
    <row r="188" spans="1:8" ht="30" x14ac:dyDescent="0.25">
      <c r="A188" s="172" t="s">
        <v>933</v>
      </c>
      <c r="B188" s="94" t="s">
        <v>526</v>
      </c>
      <c r="C188" s="179" t="s">
        <v>1038</v>
      </c>
      <c r="D188" s="170">
        <v>98500</v>
      </c>
      <c r="E188" s="170">
        <v>0</v>
      </c>
      <c r="F188" s="101">
        <f t="shared" si="2"/>
        <v>98500</v>
      </c>
      <c r="G188" s="59"/>
      <c r="H188" s="59"/>
    </row>
    <row r="189" spans="1:8" ht="90" x14ac:dyDescent="0.25">
      <c r="A189" s="172" t="s">
        <v>935</v>
      </c>
      <c r="B189" s="94" t="s">
        <v>526</v>
      </c>
      <c r="C189" s="179" t="s">
        <v>1039</v>
      </c>
      <c r="D189" s="170">
        <v>16000</v>
      </c>
      <c r="E189" s="170">
        <v>0</v>
      </c>
      <c r="F189" s="101">
        <f t="shared" si="2"/>
        <v>16000</v>
      </c>
      <c r="G189" s="59"/>
      <c r="H189" s="59"/>
    </row>
    <row r="190" spans="1:8" ht="15.75" x14ac:dyDescent="0.25">
      <c r="A190" s="172" t="s">
        <v>936</v>
      </c>
      <c r="B190" s="94" t="s">
        <v>526</v>
      </c>
      <c r="C190" s="179" t="s">
        <v>1040</v>
      </c>
      <c r="D190" s="170">
        <v>16000</v>
      </c>
      <c r="E190" s="170">
        <v>0</v>
      </c>
      <c r="F190" s="101">
        <f t="shared" si="2"/>
        <v>16000</v>
      </c>
      <c r="G190" s="59"/>
      <c r="H190" s="59"/>
    </row>
    <row r="191" spans="1:8" ht="15.75" x14ac:dyDescent="0.25">
      <c r="A191" s="176" t="s">
        <v>365</v>
      </c>
      <c r="B191" s="99" t="s">
        <v>526</v>
      </c>
      <c r="C191" s="178" t="s">
        <v>1323</v>
      </c>
      <c r="D191" s="177">
        <v>16339617.720000001</v>
      </c>
      <c r="E191" s="177">
        <v>228520.55</v>
      </c>
      <c r="F191" s="100">
        <f t="shared" si="2"/>
        <v>16111097.17</v>
      </c>
      <c r="G191" s="59"/>
      <c r="H191" s="59"/>
    </row>
    <row r="192" spans="1:8" ht="28.5" x14ac:dyDescent="0.25">
      <c r="A192" s="176" t="s">
        <v>366</v>
      </c>
      <c r="B192" s="99" t="s">
        <v>526</v>
      </c>
      <c r="C192" s="178" t="s">
        <v>1324</v>
      </c>
      <c r="D192" s="177">
        <v>196634.88</v>
      </c>
      <c r="E192" s="177">
        <v>191780.55</v>
      </c>
      <c r="F192" s="100">
        <f t="shared" si="2"/>
        <v>4854.3300000000163</v>
      </c>
      <c r="G192" s="59"/>
      <c r="H192" s="59"/>
    </row>
    <row r="193" spans="1:8" ht="30" x14ac:dyDescent="0.25">
      <c r="A193" s="172" t="s">
        <v>1292</v>
      </c>
      <c r="B193" s="94" t="s">
        <v>526</v>
      </c>
      <c r="C193" s="179" t="s">
        <v>13</v>
      </c>
      <c r="D193" s="170">
        <v>173932.79999999999</v>
      </c>
      <c r="E193" s="170">
        <v>171428.55</v>
      </c>
      <c r="F193" s="101">
        <f t="shared" si="2"/>
        <v>2504.25</v>
      </c>
      <c r="G193" s="59"/>
      <c r="H193" s="59"/>
    </row>
    <row r="194" spans="1:8" ht="30" x14ac:dyDescent="0.25">
      <c r="A194" s="172" t="s">
        <v>933</v>
      </c>
      <c r="B194" s="94" t="s">
        <v>526</v>
      </c>
      <c r="C194" s="179" t="s">
        <v>1041</v>
      </c>
      <c r="D194" s="170">
        <v>173932.79999999999</v>
      </c>
      <c r="E194" s="170">
        <v>171428.55</v>
      </c>
      <c r="F194" s="101">
        <f t="shared" si="2"/>
        <v>2504.25</v>
      </c>
      <c r="G194" s="59"/>
      <c r="H194" s="59"/>
    </row>
    <row r="195" spans="1:8" ht="30" x14ac:dyDescent="0.25">
      <c r="A195" s="172" t="s">
        <v>367</v>
      </c>
      <c r="B195" s="94" t="s">
        <v>526</v>
      </c>
      <c r="C195" s="179" t="s">
        <v>1325</v>
      </c>
      <c r="D195" s="170">
        <v>22702.080000000002</v>
      </c>
      <c r="E195" s="170">
        <v>20352</v>
      </c>
      <c r="F195" s="101">
        <f t="shared" si="2"/>
        <v>2350.0800000000017</v>
      </c>
      <c r="G195" s="59"/>
      <c r="H195" s="59"/>
    </row>
    <row r="196" spans="1:8" ht="30" x14ac:dyDescent="0.25">
      <c r="A196" s="172" t="s">
        <v>933</v>
      </c>
      <c r="B196" s="94" t="s">
        <v>526</v>
      </c>
      <c r="C196" s="179" t="s">
        <v>1042</v>
      </c>
      <c r="D196" s="170">
        <v>22702.080000000002</v>
      </c>
      <c r="E196" s="170">
        <v>20352</v>
      </c>
      <c r="F196" s="101">
        <f t="shared" si="2"/>
        <v>2350.0800000000017</v>
      </c>
      <c r="G196" s="59"/>
      <c r="H196" s="59"/>
    </row>
    <row r="197" spans="1:8" ht="15.75" x14ac:dyDescent="0.25">
      <c r="A197" s="176" t="s">
        <v>413</v>
      </c>
      <c r="B197" s="99" t="s">
        <v>526</v>
      </c>
      <c r="C197" s="178" t="s">
        <v>157</v>
      </c>
      <c r="D197" s="177">
        <v>16142982.84</v>
      </c>
      <c r="E197" s="177">
        <v>36740</v>
      </c>
      <c r="F197" s="100">
        <f t="shared" si="2"/>
        <v>16106242.84</v>
      </c>
      <c r="G197" s="59"/>
      <c r="H197" s="59"/>
    </row>
    <row r="198" spans="1:8" ht="30" x14ac:dyDescent="0.25">
      <c r="A198" s="172" t="s">
        <v>942</v>
      </c>
      <c r="B198" s="94" t="s">
        <v>526</v>
      </c>
      <c r="C198" s="179" t="s">
        <v>1043</v>
      </c>
      <c r="D198" s="170">
        <v>2453790.33</v>
      </c>
      <c r="E198" s="170">
        <v>0</v>
      </c>
      <c r="F198" s="101">
        <f t="shared" si="2"/>
        <v>2453790.33</v>
      </c>
      <c r="G198" s="59"/>
      <c r="H198" s="59"/>
    </row>
    <row r="199" spans="1:8" ht="30" x14ac:dyDescent="0.25">
      <c r="A199" s="172" t="s">
        <v>933</v>
      </c>
      <c r="B199" s="94" t="s">
        <v>526</v>
      </c>
      <c r="C199" s="179" t="s">
        <v>1044</v>
      </c>
      <c r="D199" s="170">
        <v>2453790.33</v>
      </c>
      <c r="E199" s="170">
        <v>0</v>
      </c>
      <c r="F199" s="101">
        <f t="shared" si="2"/>
        <v>2453790.33</v>
      </c>
      <c r="G199" s="59"/>
      <c r="H199" s="59"/>
    </row>
    <row r="200" spans="1:8" ht="75" x14ac:dyDescent="0.25">
      <c r="A200" s="172" t="s">
        <v>673</v>
      </c>
      <c r="B200" s="94" t="s">
        <v>526</v>
      </c>
      <c r="C200" s="179" t="s">
        <v>158</v>
      </c>
      <c r="D200" s="170">
        <v>36754.199999999997</v>
      </c>
      <c r="E200" s="170">
        <v>36740</v>
      </c>
      <c r="F200" s="101">
        <f t="shared" si="2"/>
        <v>14.19999999999709</v>
      </c>
      <c r="G200" s="59"/>
      <c r="H200" s="59"/>
    </row>
    <row r="201" spans="1:8" ht="30" x14ac:dyDescent="0.25">
      <c r="A201" s="172" t="s">
        <v>933</v>
      </c>
      <c r="B201" s="94" t="s">
        <v>526</v>
      </c>
      <c r="C201" s="179" t="s">
        <v>1045</v>
      </c>
      <c r="D201" s="170">
        <v>36754.199999999997</v>
      </c>
      <c r="E201" s="170">
        <v>36740</v>
      </c>
      <c r="F201" s="101">
        <f t="shared" ref="F201:F264" si="3">D201-E201</f>
        <v>14.19999999999709</v>
      </c>
      <c r="G201" s="59"/>
      <c r="H201" s="59"/>
    </row>
    <row r="202" spans="1:8" ht="60" x14ac:dyDescent="0.25">
      <c r="A202" s="172" t="s">
        <v>943</v>
      </c>
      <c r="B202" s="94" t="s">
        <v>526</v>
      </c>
      <c r="C202" s="179" t="s">
        <v>1046</v>
      </c>
      <c r="D202" s="170">
        <v>257138.31</v>
      </c>
      <c r="E202" s="170">
        <v>0</v>
      </c>
      <c r="F202" s="101">
        <f t="shared" si="3"/>
        <v>257138.31</v>
      </c>
      <c r="G202" s="59"/>
      <c r="H202" s="59"/>
    </row>
    <row r="203" spans="1:8" ht="30" x14ac:dyDescent="0.25">
      <c r="A203" s="172" t="s">
        <v>933</v>
      </c>
      <c r="B203" s="94" t="s">
        <v>526</v>
      </c>
      <c r="C203" s="179" t="s">
        <v>1047</v>
      </c>
      <c r="D203" s="170">
        <v>257138.31</v>
      </c>
      <c r="E203" s="170">
        <v>0</v>
      </c>
      <c r="F203" s="101">
        <f t="shared" si="3"/>
        <v>257138.31</v>
      </c>
      <c r="G203" s="59"/>
      <c r="H203" s="59"/>
    </row>
    <row r="204" spans="1:8" ht="15.75" x14ac:dyDescent="0.25">
      <c r="A204" s="172" t="s">
        <v>363</v>
      </c>
      <c r="B204" s="94" t="s">
        <v>526</v>
      </c>
      <c r="C204" s="179" t="s">
        <v>1048</v>
      </c>
      <c r="D204" s="170">
        <v>13395300</v>
      </c>
      <c r="E204" s="170">
        <v>0</v>
      </c>
      <c r="F204" s="101">
        <f t="shared" si="3"/>
        <v>13395300</v>
      </c>
      <c r="G204" s="59"/>
      <c r="H204" s="59"/>
    </row>
    <row r="205" spans="1:8" ht="30" x14ac:dyDescent="0.25">
      <c r="A205" s="172" t="s">
        <v>933</v>
      </c>
      <c r="B205" s="94" t="s">
        <v>526</v>
      </c>
      <c r="C205" s="179" t="s">
        <v>1049</v>
      </c>
      <c r="D205" s="170">
        <v>13395300</v>
      </c>
      <c r="E205" s="170">
        <v>0</v>
      </c>
      <c r="F205" s="101">
        <f t="shared" si="3"/>
        <v>13395300</v>
      </c>
      <c r="G205" s="59"/>
      <c r="H205" s="59"/>
    </row>
    <row r="206" spans="1:8" ht="15.75" x14ac:dyDescent="0.25">
      <c r="A206" s="176" t="s">
        <v>368</v>
      </c>
      <c r="B206" s="99" t="s">
        <v>526</v>
      </c>
      <c r="C206" s="178" t="s">
        <v>14</v>
      </c>
      <c r="D206" s="177">
        <v>7216570</v>
      </c>
      <c r="E206" s="177">
        <v>3216570</v>
      </c>
      <c r="F206" s="100">
        <f t="shared" si="3"/>
        <v>4000000</v>
      </c>
      <c r="G206" s="59"/>
      <c r="H206" s="59"/>
    </row>
    <row r="207" spans="1:8" ht="15.75" x14ac:dyDescent="0.25">
      <c r="A207" s="176" t="s">
        <v>1327</v>
      </c>
      <c r="B207" s="99" t="s">
        <v>526</v>
      </c>
      <c r="C207" s="178" t="s">
        <v>15</v>
      </c>
      <c r="D207" s="177">
        <v>3174570</v>
      </c>
      <c r="E207" s="177">
        <v>3174570</v>
      </c>
      <c r="F207" s="100">
        <f t="shared" si="3"/>
        <v>0</v>
      </c>
      <c r="G207" s="59"/>
      <c r="H207" s="59"/>
    </row>
    <row r="208" spans="1:8" ht="30" x14ac:dyDescent="0.25">
      <c r="A208" s="172" t="s">
        <v>1293</v>
      </c>
      <c r="B208" s="94" t="s">
        <v>526</v>
      </c>
      <c r="C208" s="179" t="s">
        <v>16</v>
      </c>
      <c r="D208" s="170">
        <v>3174570</v>
      </c>
      <c r="E208" s="170">
        <v>3174570</v>
      </c>
      <c r="F208" s="101">
        <f t="shared" si="3"/>
        <v>0</v>
      </c>
      <c r="G208" s="59"/>
      <c r="H208" s="59"/>
    </row>
    <row r="209" spans="1:8" ht="15.75" x14ac:dyDescent="0.25">
      <c r="A209" s="172" t="s">
        <v>941</v>
      </c>
      <c r="B209" s="94" t="s">
        <v>526</v>
      </c>
      <c r="C209" s="179" t="s">
        <v>1050</v>
      </c>
      <c r="D209" s="170">
        <v>3174570</v>
      </c>
      <c r="E209" s="170">
        <v>3174570</v>
      </c>
      <c r="F209" s="101">
        <f t="shared" si="3"/>
        <v>0</v>
      </c>
      <c r="G209" s="59"/>
      <c r="H209" s="59"/>
    </row>
    <row r="210" spans="1:8" ht="28.5" x14ac:dyDescent="0.25">
      <c r="A210" s="176" t="s">
        <v>1294</v>
      </c>
      <c r="B210" s="99" t="s">
        <v>526</v>
      </c>
      <c r="C210" s="178" t="s">
        <v>17</v>
      </c>
      <c r="D210" s="177">
        <v>42000</v>
      </c>
      <c r="E210" s="177">
        <v>42000</v>
      </c>
      <c r="F210" s="100">
        <f t="shared" si="3"/>
        <v>0</v>
      </c>
      <c r="G210" s="59"/>
      <c r="H210" s="59"/>
    </row>
    <row r="211" spans="1:8" ht="30" x14ac:dyDescent="0.25">
      <c r="A211" s="172" t="s">
        <v>609</v>
      </c>
      <c r="B211" s="94" t="s">
        <v>526</v>
      </c>
      <c r="C211" s="179" t="s">
        <v>18</v>
      </c>
      <c r="D211" s="170">
        <v>42000</v>
      </c>
      <c r="E211" s="170">
        <v>42000</v>
      </c>
      <c r="F211" s="101">
        <f t="shared" si="3"/>
        <v>0</v>
      </c>
      <c r="G211" s="59"/>
      <c r="H211" s="59"/>
    </row>
    <row r="212" spans="1:8" ht="30" x14ac:dyDescent="0.25">
      <c r="A212" s="172" t="s">
        <v>933</v>
      </c>
      <c r="B212" s="94" t="s">
        <v>526</v>
      </c>
      <c r="C212" s="179" t="s">
        <v>1051</v>
      </c>
      <c r="D212" s="170">
        <v>42000</v>
      </c>
      <c r="E212" s="170">
        <v>42000</v>
      </c>
      <c r="F212" s="101">
        <f t="shared" si="3"/>
        <v>0</v>
      </c>
      <c r="G212" s="59"/>
      <c r="H212" s="59"/>
    </row>
    <row r="213" spans="1:8" ht="15.75" x14ac:dyDescent="0.25">
      <c r="A213" s="176" t="s">
        <v>649</v>
      </c>
      <c r="B213" s="99" t="s">
        <v>526</v>
      </c>
      <c r="C213" s="178" t="s">
        <v>849</v>
      </c>
      <c r="D213" s="177">
        <v>4000000</v>
      </c>
      <c r="E213" s="177">
        <v>0</v>
      </c>
      <c r="F213" s="100">
        <f t="shared" si="3"/>
        <v>4000000</v>
      </c>
      <c r="G213" s="59"/>
      <c r="H213" s="59"/>
    </row>
    <row r="214" spans="1:8" ht="30" x14ac:dyDescent="0.25">
      <c r="A214" s="172" t="s">
        <v>401</v>
      </c>
      <c r="B214" s="94" t="s">
        <v>526</v>
      </c>
      <c r="C214" s="179" t="s">
        <v>850</v>
      </c>
      <c r="D214" s="170">
        <v>4000000</v>
      </c>
      <c r="E214" s="170">
        <v>0</v>
      </c>
      <c r="F214" s="101">
        <f t="shared" si="3"/>
        <v>4000000</v>
      </c>
      <c r="G214" s="59"/>
      <c r="H214" s="59"/>
    </row>
    <row r="215" spans="1:8" ht="15.75" x14ac:dyDescent="0.25">
      <c r="A215" s="172" t="s">
        <v>941</v>
      </c>
      <c r="B215" s="94" t="s">
        <v>526</v>
      </c>
      <c r="C215" s="179" t="s">
        <v>1052</v>
      </c>
      <c r="D215" s="170">
        <v>4000000</v>
      </c>
      <c r="E215" s="170">
        <v>0</v>
      </c>
      <c r="F215" s="101">
        <f t="shared" si="3"/>
        <v>4000000</v>
      </c>
      <c r="G215" s="59"/>
      <c r="H215" s="59"/>
    </row>
    <row r="216" spans="1:8" ht="15.75" x14ac:dyDescent="0.25">
      <c r="A216" s="176" t="s">
        <v>314</v>
      </c>
      <c r="B216" s="99" t="s">
        <v>526</v>
      </c>
      <c r="C216" s="178" t="s">
        <v>742</v>
      </c>
      <c r="D216" s="177">
        <v>198465</v>
      </c>
      <c r="E216" s="177">
        <v>78462</v>
      </c>
      <c r="F216" s="100">
        <f t="shared" si="3"/>
        <v>120003</v>
      </c>
      <c r="G216" s="59"/>
      <c r="H216" s="59"/>
    </row>
    <row r="217" spans="1:8" ht="15.75" x14ac:dyDescent="0.25">
      <c r="A217" s="176" t="s">
        <v>315</v>
      </c>
      <c r="B217" s="99" t="s">
        <v>526</v>
      </c>
      <c r="C217" s="178" t="s">
        <v>628</v>
      </c>
      <c r="D217" s="177">
        <v>198465</v>
      </c>
      <c r="E217" s="177">
        <v>78462</v>
      </c>
      <c r="F217" s="100">
        <f t="shared" si="3"/>
        <v>120003</v>
      </c>
      <c r="G217" s="59"/>
      <c r="H217" s="59"/>
    </row>
    <row r="218" spans="1:8" ht="75" x14ac:dyDescent="0.25">
      <c r="A218" s="172" t="s">
        <v>405</v>
      </c>
      <c r="B218" s="94" t="s">
        <v>526</v>
      </c>
      <c r="C218" s="179" t="s">
        <v>118</v>
      </c>
      <c r="D218" s="170">
        <v>120000</v>
      </c>
      <c r="E218" s="170">
        <v>0</v>
      </c>
      <c r="F218" s="101">
        <f t="shared" si="3"/>
        <v>120000</v>
      </c>
      <c r="G218" s="59"/>
      <c r="H218" s="59"/>
    </row>
    <row r="219" spans="1:8" ht="15.75" x14ac:dyDescent="0.25">
      <c r="A219" s="172" t="s">
        <v>406</v>
      </c>
      <c r="B219" s="94" t="s">
        <v>526</v>
      </c>
      <c r="C219" s="179" t="s">
        <v>119</v>
      </c>
      <c r="D219" s="170">
        <v>120000</v>
      </c>
      <c r="E219" s="170">
        <v>0</v>
      </c>
      <c r="F219" s="101">
        <f t="shared" si="3"/>
        <v>120000</v>
      </c>
      <c r="G219" s="59"/>
      <c r="H219" s="59"/>
    </row>
    <row r="220" spans="1:8" ht="30" x14ac:dyDescent="0.25">
      <c r="A220" s="172" t="s">
        <v>349</v>
      </c>
      <c r="B220" s="94" t="s">
        <v>526</v>
      </c>
      <c r="C220" s="179" t="s">
        <v>734</v>
      </c>
      <c r="D220" s="170">
        <v>78465</v>
      </c>
      <c r="E220" s="170">
        <v>78462</v>
      </c>
      <c r="F220" s="101">
        <f t="shared" si="3"/>
        <v>3</v>
      </c>
      <c r="G220" s="59"/>
      <c r="H220" s="59"/>
    </row>
    <row r="221" spans="1:8" ht="30" x14ac:dyDescent="0.25">
      <c r="A221" s="172" t="s">
        <v>933</v>
      </c>
      <c r="B221" s="94" t="s">
        <v>526</v>
      </c>
      <c r="C221" s="179" t="s">
        <v>1053</v>
      </c>
      <c r="D221" s="170">
        <v>78465</v>
      </c>
      <c r="E221" s="170">
        <v>78462</v>
      </c>
      <c r="F221" s="101">
        <f t="shared" si="3"/>
        <v>3</v>
      </c>
      <c r="G221" s="59"/>
      <c r="H221" s="59"/>
    </row>
    <row r="222" spans="1:8" ht="15.75" x14ac:dyDescent="0.25">
      <c r="A222" s="176" t="s">
        <v>316</v>
      </c>
      <c r="B222" s="99" t="s">
        <v>526</v>
      </c>
      <c r="C222" s="178" t="s">
        <v>629</v>
      </c>
      <c r="D222" s="177">
        <v>117120649.41</v>
      </c>
      <c r="E222" s="177">
        <v>80373353.579999998</v>
      </c>
      <c r="F222" s="100">
        <f t="shared" si="3"/>
        <v>36747295.829999998</v>
      </c>
      <c r="G222" s="59"/>
      <c r="H222" s="59"/>
    </row>
    <row r="223" spans="1:8" ht="15.75" x14ac:dyDescent="0.25">
      <c r="A223" s="176" t="s">
        <v>317</v>
      </c>
      <c r="B223" s="99" t="s">
        <v>526</v>
      </c>
      <c r="C223" s="178" t="s">
        <v>630</v>
      </c>
      <c r="D223" s="177">
        <v>112206726.01000001</v>
      </c>
      <c r="E223" s="177">
        <v>77463681.200000003</v>
      </c>
      <c r="F223" s="100">
        <f t="shared" si="3"/>
        <v>34743044.810000002</v>
      </c>
      <c r="G223" s="59"/>
      <c r="H223" s="59"/>
    </row>
    <row r="224" spans="1:8" ht="60" x14ac:dyDescent="0.25">
      <c r="A224" s="172" t="s">
        <v>421</v>
      </c>
      <c r="B224" s="94" t="s">
        <v>526</v>
      </c>
      <c r="C224" s="179" t="s">
        <v>631</v>
      </c>
      <c r="D224" s="170">
        <v>780195.01</v>
      </c>
      <c r="E224" s="170">
        <v>497716.73</v>
      </c>
      <c r="F224" s="101">
        <f t="shared" si="3"/>
        <v>282478.28000000003</v>
      </c>
      <c r="G224" s="59"/>
      <c r="H224" s="59"/>
    </row>
    <row r="225" spans="1:8" ht="30" x14ac:dyDescent="0.25">
      <c r="A225" s="172" t="s">
        <v>665</v>
      </c>
      <c r="B225" s="94" t="s">
        <v>526</v>
      </c>
      <c r="C225" s="179" t="s">
        <v>874</v>
      </c>
      <c r="D225" s="170">
        <v>780195.01</v>
      </c>
      <c r="E225" s="170">
        <v>497716.73</v>
      </c>
      <c r="F225" s="101">
        <f t="shared" si="3"/>
        <v>282478.28000000003</v>
      </c>
      <c r="G225" s="59"/>
      <c r="H225" s="59"/>
    </row>
    <row r="226" spans="1:8" ht="45" x14ac:dyDescent="0.25">
      <c r="A226" s="172" t="s">
        <v>576</v>
      </c>
      <c r="B226" s="94" t="s">
        <v>526</v>
      </c>
      <c r="C226" s="179" t="s">
        <v>632</v>
      </c>
      <c r="D226" s="170">
        <v>67978514.239999995</v>
      </c>
      <c r="E226" s="170">
        <v>51748402.270000003</v>
      </c>
      <c r="F226" s="101">
        <f t="shared" si="3"/>
        <v>16230111.969999991</v>
      </c>
      <c r="G226" s="59"/>
      <c r="H226" s="59"/>
    </row>
    <row r="227" spans="1:8" ht="30" x14ac:dyDescent="0.25">
      <c r="A227" s="172" t="s">
        <v>933</v>
      </c>
      <c r="B227" s="94" t="s">
        <v>526</v>
      </c>
      <c r="C227" s="179" t="s">
        <v>1054</v>
      </c>
      <c r="D227" s="170">
        <v>1004609</v>
      </c>
      <c r="E227" s="170">
        <v>655506.49</v>
      </c>
      <c r="F227" s="101">
        <f t="shared" si="3"/>
        <v>349102.51</v>
      </c>
      <c r="G227" s="59"/>
      <c r="H227" s="59"/>
    </row>
    <row r="228" spans="1:8" ht="30" x14ac:dyDescent="0.25">
      <c r="A228" s="172" t="s">
        <v>938</v>
      </c>
      <c r="B228" s="94" t="s">
        <v>526</v>
      </c>
      <c r="C228" s="179" t="s">
        <v>1055</v>
      </c>
      <c r="D228" s="170">
        <v>66973905.240000002</v>
      </c>
      <c r="E228" s="170">
        <v>51092895.780000001</v>
      </c>
      <c r="F228" s="101">
        <f t="shared" si="3"/>
        <v>15881009.460000001</v>
      </c>
      <c r="G228" s="59"/>
      <c r="H228" s="59"/>
    </row>
    <row r="229" spans="1:8" ht="45" x14ac:dyDescent="0.25">
      <c r="A229" s="172" t="s">
        <v>577</v>
      </c>
      <c r="B229" s="94" t="s">
        <v>526</v>
      </c>
      <c r="C229" s="179" t="s">
        <v>633</v>
      </c>
      <c r="D229" s="170">
        <v>21468100</v>
      </c>
      <c r="E229" s="170">
        <v>16919647.289999999</v>
      </c>
      <c r="F229" s="101">
        <f t="shared" si="3"/>
        <v>4548452.7100000009</v>
      </c>
      <c r="G229" s="59"/>
      <c r="H229" s="59"/>
    </row>
    <row r="230" spans="1:8" ht="30" x14ac:dyDescent="0.25">
      <c r="A230" s="172" t="s">
        <v>933</v>
      </c>
      <c r="B230" s="94" t="s">
        <v>526</v>
      </c>
      <c r="C230" s="179" t="s">
        <v>1056</v>
      </c>
      <c r="D230" s="170">
        <v>317263</v>
      </c>
      <c r="E230" s="170">
        <v>247908.07</v>
      </c>
      <c r="F230" s="101">
        <f t="shared" si="3"/>
        <v>69354.929999999993</v>
      </c>
      <c r="G230" s="59"/>
      <c r="H230" s="59"/>
    </row>
    <row r="231" spans="1:8" ht="30" x14ac:dyDescent="0.25">
      <c r="A231" s="172" t="s">
        <v>938</v>
      </c>
      <c r="B231" s="94" t="s">
        <v>526</v>
      </c>
      <c r="C231" s="179" t="s">
        <v>1057</v>
      </c>
      <c r="D231" s="170">
        <v>21150837</v>
      </c>
      <c r="E231" s="170">
        <v>16671739.220000001</v>
      </c>
      <c r="F231" s="101">
        <f t="shared" si="3"/>
        <v>4479097.7799999993</v>
      </c>
      <c r="G231" s="59"/>
      <c r="H231" s="59"/>
    </row>
    <row r="232" spans="1:8" ht="45" x14ac:dyDescent="0.25">
      <c r="A232" s="172" t="s">
        <v>578</v>
      </c>
      <c r="B232" s="94" t="s">
        <v>526</v>
      </c>
      <c r="C232" s="179" t="s">
        <v>634</v>
      </c>
      <c r="D232" s="170">
        <v>21087362.359999999</v>
      </c>
      <c r="E232" s="170">
        <v>7775528.3899999997</v>
      </c>
      <c r="F232" s="101">
        <f t="shared" si="3"/>
        <v>13311833.969999999</v>
      </c>
      <c r="G232" s="59"/>
      <c r="H232" s="59"/>
    </row>
    <row r="233" spans="1:8" ht="30" x14ac:dyDescent="0.25">
      <c r="A233" s="172" t="s">
        <v>938</v>
      </c>
      <c r="B233" s="94" t="s">
        <v>526</v>
      </c>
      <c r="C233" s="179" t="s">
        <v>1058</v>
      </c>
      <c r="D233" s="170">
        <v>21087362.359999999</v>
      </c>
      <c r="E233" s="170">
        <v>7775528.3899999997</v>
      </c>
      <c r="F233" s="101">
        <f t="shared" si="3"/>
        <v>13311833.969999999</v>
      </c>
      <c r="G233" s="59"/>
      <c r="H233" s="59"/>
    </row>
    <row r="234" spans="1:8" ht="30" x14ac:dyDescent="0.25">
      <c r="A234" s="172" t="s">
        <v>579</v>
      </c>
      <c r="B234" s="94" t="s">
        <v>526</v>
      </c>
      <c r="C234" s="179" t="s">
        <v>635</v>
      </c>
      <c r="D234" s="170">
        <v>66742.02</v>
      </c>
      <c r="E234" s="170">
        <v>55506.52</v>
      </c>
      <c r="F234" s="101">
        <f t="shared" si="3"/>
        <v>11235.500000000007</v>
      </c>
      <c r="G234" s="59"/>
      <c r="H234" s="59"/>
    </row>
    <row r="235" spans="1:8" ht="30" x14ac:dyDescent="0.25">
      <c r="A235" s="172" t="s">
        <v>938</v>
      </c>
      <c r="B235" s="94" t="s">
        <v>526</v>
      </c>
      <c r="C235" s="179" t="s">
        <v>1059</v>
      </c>
      <c r="D235" s="170">
        <v>66742.02</v>
      </c>
      <c r="E235" s="170">
        <v>55506.52</v>
      </c>
      <c r="F235" s="101">
        <f t="shared" si="3"/>
        <v>11235.500000000007</v>
      </c>
      <c r="G235" s="59"/>
      <c r="H235" s="59"/>
    </row>
    <row r="236" spans="1:8" ht="60" x14ac:dyDescent="0.25">
      <c r="A236" s="172" t="s">
        <v>580</v>
      </c>
      <c r="B236" s="94" t="s">
        <v>526</v>
      </c>
      <c r="C236" s="179" t="s">
        <v>271</v>
      </c>
      <c r="D236" s="170">
        <v>44332.38</v>
      </c>
      <c r="E236" s="170">
        <v>0</v>
      </c>
      <c r="F236" s="101">
        <f t="shared" si="3"/>
        <v>44332.38</v>
      </c>
      <c r="G236" s="59"/>
      <c r="H236" s="59"/>
    </row>
    <row r="237" spans="1:8" ht="30" x14ac:dyDescent="0.25">
      <c r="A237" s="172" t="s">
        <v>933</v>
      </c>
      <c r="B237" s="94" t="s">
        <v>526</v>
      </c>
      <c r="C237" s="179" t="s">
        <v>1060</v>
      </c>
      <c r="D237" s="170">
        <v>44332.38</v>
      </c>
      <c r="E237" s="170">
        <v>0</v>
      </c>
      <c r="F237" s="101">
        <f t="shared" si="3"/>
        <v>44332.38</v>
      </c>
      <c r="G237" s="59"/>
      <c r="H237" s="59"/>
    </row>
    <row r="238" spans="1:8" ht="30" x14ac:dyDescent="0.25">
      <c r="A238" s="172" t="s">
        <v>269</v>
      </c>
      <c r="B238" s="94" t="s">
        <v>526</v>
      </c>
      <c r="C238" s="179" t="s">
        <v>875</v>
      </c>
      <c r="D238" s="170">
        <v>251300</v>
      </c>
      <c r="E238" s="170">
        <v>251300</v>
      </c>
      <c r="F238" s="101">
        <f t="shared" si="3"/>
        <v>0</v>
      </c>
      <c r="G238" s="59"/>
      <c r="H238" s="59"/>
    </row>
    <row r="239" spans="1:8" ht="30" x14ac:dyDescent="0.25">
      <c r="A239" s="172" t="s">
        <v>938</v>
      </c>
      <c r="B239" s="94" t="s">
        <v>526</v>
      </c>
      <c r="C239" s="179" t="s">
        <v>1061</v>
      </c>
      <c r="D239" s="170">
        <v>251300</v>
      </c>
      <c r="E239" s="170">
        <v>251300</v>
      </c>
      <c r="F239" s="101">
        <f t="shared" si="3"/>
        <v>0</v>
      </c>
      <c r="G239" s="59"/>
      <c r="H239" s="59"/>
    </row>
    <row r="240" spans="1:8" ht="75" x14ac:dyDescent="0.25">
      <c r="A240" s="172" t="s">
        <v>626</v>
      </c>
      <c r="B240" s="94" t="s">
        <v>526</v>
      </c>
      <c r="C240" s="179" t="s">
        <v>1259</v>
      </c>
      <c r="D240" s="170">
        <v>324000</v>
      </c>
      <c r="E240" s="170">
        <v>9400</v>
      </c>
      <c r="F240" s="101">
        <f t="shared" si="3"/>
        <v>314600</v>
      </c>
      <c r="G240" s="59"/>
      <c r="H240" s="59"/>
    </row>
    <row r="241" spans="1:8" ht="15.75" x14ac:dyDescent="0.25">
      <c r="A241" s="172" t="s">
        <v>944</v>
      </c>
      <c r="B241" s="94" t="s">
        <v>526</v>
      </c>
      <c r="C241" s="179" t="s">
        <v>1062</v>
      </c>
      <c r="D241" s="170">
        <v>324000</v>
      </c>
      <c r="E241" s="170">
        <v>9400</v>
      </c>
      <c r="F241" s="101">
        <f t="shared" si="3"/>
        <v>314600</v>
      </c>
      <c r="G241" s="59"/>
      <c r="H241" s="59"/>
    </row>
    <row r="242" spans="1:8" ht="75" x14ac:dyDescent="0.25">
      <c r="A242" s="172" t="s">
        <v>473</v>
      </c>
      <c r="B242" s="94" t="s">
        <v>526</v>
      </c>
      <c r="C242" s="179" t="s">
        <v>783</v>
      </c>
      <c r="D242" s="170">
        <v>46180</v>
      </c>
      <c r="E242" s="170">
        <v>46180</v>
      </c>
      <c r="F242" s="101">
        <f t="shared" si="3"/>
        <v>0</v>
      </c>
      <c r="G242" s="59"/>
      <c r="H242" s="59"/>
    </row>
    <row r="243" spans="1:8" ht="30" x14ac:dyDescent="0.25">
      <c r="A243" s="172" t="s">
        <v>938</v>
      </c>
      <c r="B243" s="94" t="s">
        <v>526</v>
      </c>
      <c r="C243" s="179" t="s">
        <v>1063</v>
      </c>
      <c r="D243" s="170">
        <v>46180</v>
      </c>
      <c r="E243" s="170">
        <v>46180</v>
      </c>
      <c r="F243" s="101">
        <f t="shared" si="3"/>
        <v>0</v>
      </c>
      <c r="G243" s="59"/>
      <c r="H243" s="59"/>
    </row>
    <row r="244" spans="1:8" ht="15.75" x14ac:dyDescent="0.25">
      <c r="A244" s="172" t="s">
        <v>593</v>
      </c>
      <c r="B244" s="94" t="s">
        <v>526</v>
      </c>
      <c r="C244" s="179" t="s">
        <v>1064</v>
      </c>
      <c r="D244" s="170">
        <v>160000</v>
      </c>
      <c r="E244" s="170">
        <v>160000</v>
      </c>
      <c r="F244" s="101">
        <f t="shared" si="3"/>
        <v>0</v>
      </c>
      <c r="G244" s="59"/>
      <c r="H244" s="59"/>
    </row>
    <row r="245" spans="1:8" ht="30" x14ac:dyDescent="0.25">
      <c r="A245" s="172" t="s">
        <v>938</v>
      </c>
      <c r="B245" s="94" t="s">
        <v>526</v>
      </c>
      <c r="C245" s="179" t="s">
        <v>1065</v>
      </c>
      <c r="D245" s="170">
        <v>160000</v>
      </c>
      <c r="E245" s="170">
        <v>160000</v>
      </c>
      <c r="F245" s="101">
        <f t="shared" si="3"/>
        <v>0</v>
      </c>
      <c r="G245" s="59"/>
      <c r="H245" s="59"/>
    </row>
    <row r="246" spans="1:8" ht="15.75" x14ac:dyDescent="0.25">
      <c r="A246" s="176" t="s">
        <v>594</v>
      </c>
      <c r="B246" s="99" t="s">
        <v>526</v>
      </c>
      <c r="C246" s="178" t="s">
        <v>272</v>
      </c>
      <c r="D246" s="177">
        <v>4913923.4000000004</v>
      </c>
      <c r="E246" s="177">
        <v>2909672.38</v>
      </c>
      <c r="F246" s="100">
        <f t="shared" si="3"/>
        <v>2004251.0200000005</v>
      </c>
      <c r="G246" s="59"/>
      <c r="H246" s="59"/>
    </row>
    <row r="247" spans="1:8" ht="15.75" x14ac:dyDescent="0.25">
      <c r="A247" s="172" t="s">
        <v>595</v>
      </c>
      <c r="B247" s="94" t="s">
        <v>526</v>
      </c>
      <c r="C247" s="179" t="s">
        <v>273</v>
      </c>
      <c r="D247" s="170">
        <v>660000</v>
      </c>
      <c r="E247" s="170">
        <v>469715.07</v>
      </c>
      <c r="F247" s="101">
        <f t="shared" si="3"/>
        <v>190284.93</v>
      </c>
      <c r="G247" s="59"/>
      <c r="H247" s="59"/>
    </row>
    <row r="248" spans="1:8" ht="45" x14ac:dyDescent="0.25">
      <c r="A248" s="172" t="s">
        <v>939</v>
      </c>
      <c r="B248" s="94" t="s">
        <v>526</v>
      </c>
      <c r="C248" s="179" t="s">
        <v>1066</v>
      </c>
      <c r="D248" s="170">
        <v>660000</v>
      </c>
      <c r="E248" s="170">
        <v>469715.07</v>
      </c>
      <c r="F248" s="101">
        <f t="shared" si="3"/>
        <v>190284.93</v>
      </c>
      <c r="G248" s="59"/>
      <c r="H248" s="59"/>
    </row>
    <row r="249" spans="1:8" ht="45" x14ac:dyDescent="0.25">
      <c r="A249" s="172" t="s">
        <v>576</v>
      </c>
      <c r="B249" s="94" t="s">
        <v>526</v>
      </c>
      <c r="C249" s="179" t="s">
        <v>1283</v>
      </c>
      <c r="D249" s="170">
        <v>2842285.76</v>
      </c>
      <c r="E249" s="170">
        <v>1700964.61</v>
      </c>
      <c r="F249" s="101">
        <f t="shared" si="3"/>
        <v>1141321.1499999997</v>
      </c>
      <c r="G249" s="59"/>
      <c r="H249" s="59"/>
    </row>
    <row r="250" spans="1:8" ht="15.75" x14ac:dyDescent="0.25">
      <c r="A250" s="172" t="s">
        <v>936</v>
      </c>
      <c r="B250" s="94" t="s">
        <v>526</v>
      </c>
      <c r="C250" s="179" t="s">
        <v>1067</v>
      </c>
      <c r="D250" s="170">
        <v>1956975</v>
      </c>
      <c r="E250" s="170">
        <v>1313453.04</v>
      </c>
      <c r="F250" s="101">
        <f t="shared" si="3"/>
        <v>643521.96</v>
      </c>
      <c r="G250" s="59"/>
      <c r="H250" s="59"/>
    </row>
    <row r="251" spans="1:8" ht="30" x14ac:dyDescent="0.25">
      <c r="A251" s="172" t="s">
        <v>933</v>
      </c>
      <c r="B251" s="94" t="s">
        <v>526</v>
      </c>
      <c r="C251" s="179" t="s">
        <v>1068</v>
      </c>
      <c r="D251" s="170">
        <v>885310.76</v>
      </c>
      <c r="E251" s="170">
        <v>387511.57</v>
      </c>
      <c r="F251" s="101">
        <f t="shared" si="3"/>
        <v>497799.19</v>
      </c>
      <c r="G251" s="59"/>
      <c r="H251" s="59"/>
    </row>
    <row r="252" spans="1:8" ht="45" x14ac:dyDescent="0.25">
      <c r="A252" s="172" t="s">
        <v>578</v>
      </c>
      <c r="B252" s="94" t="s">
        <v>526</v>
      </c>
      <c r="C252" s="179" t="s">
        <v>313</v>
      </c>
      <c r="D252" s="170">
        <v>1411637.64</v>
      </c>
      <c r="E252" s="170">
        <v>738992.7</v>
      </c>
      <c r="F252" s="101">
        <f t="shared" si="3"/>
        <v>672644.94</v>
      </c>
      <c r="G252" s="59"/>
      <c r="H252" s="59"/>
    </row>
    <row r="253" spans="1:8" ht="15.75" x14ac:dyDescent="0.25">
      <c r="A253" s="172" t="s">
        <v>936</v>
      </c>
      <c r="B253" s="94" t="s">
        <v>526</v>
      </c>
      <c r="C253" s="179" t="s">
        <v>1069</v>
      </c>
      <c r="D253" s="170">
        <v>997764</v>
      </c>
      <c r="E253" s="170">
        <v>595166.75</v>
      </c>
      <c r="F253" s="101">
        <f t="shared" si="3"/>
        <v>402597.25</v>
      </c>
      <c r="G253" s="59"/>
      <c r="H253" s="59"/>
    </row>
    <row r="254" spans="1:8" ht="30" x14ac:dyDescent="0.25">
      <c r="A254" s="172" t="s">
        <v>933</v>
      </c>
      <c r="B254" s="94" t="s">
        <v>526</v>
      </c>
      <c r="C254" s="179" t="s">
        <v>1070</v>
      </c>
      <c r="D254" s="170">
        <v>413873.64</v>
      </c>
      <c r="E254" s="170">
        <v>143825.95000000001</v>
      </c>
      <c r="F254" s="101">
        <f t="shared" si="3"/>
        <v>270047.69</v>
      </c>
      <c r="G254" s="59"/>
      <c r="H254" s="59"/>
    </row>
    <row r="255" spans="1:8" ht="15.75" x14ac:dyDescent="0.25">
      <c r="A255" s="176" t="s">
        <v>890</v>
      </c>
      <c r="B255" s="99" t="s">
        <v>526</v>
      </c>
      <c r="C255" s="178" t="s">
        <v>231</v>
      </c>
      <c r="D255" s="177">
        <v>4659085.8899999997</v>
      </c>
      <c r="E255" s="177">
        <v>3255693.55</v>
      </c>
      <c r="F255" s="100">
        <f t="shared" si="3"/>
        <v>1403392.3399999999</v>
      </c>
      <c r="G255" s="59"/>
      <c r="H255" s="59"/>
    </row>
    <row r="256" spans="1:8" ht="15.75" x14ac:dyDescent="0.25">
      <c r="A256" s="176" t="s">
        <v>891</v>
      </c>
      <c r="B256" s="99" t="s">
        <v>526</v>
      </c>
      <c r="C256" s="178" t="s">
        <v>232</v>
      </c>
      <c r="D256" s="177">
        <v>4169211.1</v>
      </c>
      <c r="E256" s="177">
        <v>2921083.11</v>
      </c>
      <c r="F256" s="100">
        <f t="shared" si="3"/>
        <v>1248127.9900000002</v>
      </c>
      <c r="G256" s="59"/>
      <c r="H256" s="59"/>
    </row>
    <row r="257" spans="1:8" ht="15.75" x14ac:dyDescent="0.25">
      <c r="A257" s="172" t="s">
        <v>597</v>
      </c>
      <c r="B257" s="94" t="s">
        <v>526</v>
      </c>
      <c r="C257" s="179" t="s">
        <v>233</v>
      </c>
      <c r="D257" s="170">
        <v>4169211.1</v>
      </c>
      <c r="E257" s="170">
        <v>2921083.11</v>
      </c>
      <c r="F257" s="101">
        <f t="shared" si="3"/>
        <v>1248127.9900000002</v>
      </c>
      <c r="G257" s="59"/>
      <c r="H257" s="59"/>
    </row>
    <row r="258" spans="1:8" ht="15.75" x14ac:dyDescent="0.25">
      <c r="A258" s="172" t="s">
        <v>936</v>
      </c>
      <c r="B258" s="94" t="s">
        <v>526</v>
      </c>
      <c r="C258" s="179" t="s">
        <v>1071</v>
      </c>
      <c r="D258" s="170">
        <v>3142228.82</v>
      </c>
      <c r="E258" s="170">
        <v>2034562.41</v>
      </c>
      <c r="F258" s="101">
        <f t="shared" si="3"/>
        <v>1107666.4099999999</v>
      </c>
      <c r="G258" s="59"/>
      <c r="H258" s="59"/>
    </row>
    <row r="259" spans="1:8" ht="30" x14ac:dyDescent="0.25">
      <c r="A259" s="172" t="s">
        <v>933</v>
      </c>
      <c r="B259" s="94" t="s">
        <v>526</v>
      </c>
      <c r="C259" s="179" t="s">
        <v>1072</v>
      </c>
      <c r="D259" s="170">
        <v>1026982.28</v>
      </c>
      <c r="E259" s="170">
        <v>886520.7</v>
      </c>
      <c r="F259" s="101">
        <f t="shared" si="3"/>
        <v>140461.58000000007</v>
      </c>
      <c r="G259" s="59"/>
      <c r="H259" s="59"/>
    </row>
    <row r="260" spans="1:8" ht="15.75" x14ac:dyDescent="0.25">
      <c r="A260" s="176" t="s">
        <v>892</v>
      </c>
      <c r="B260" s="99" t="s">
        <v>526</v>
      </c>
      <c r="C260" s="178" t="s">
        <v>311</v>
      </c>
      <c r="D260" s="177">
        <v>489874.79</v>
      </c>
      <c r="E260" s="177">
        <v>334610.44</v>
      </c>
      <c r="F260" s="100">
        <f t="shared" si="3"/>
        <v>155264.34999999998</v>
      </c>
      <c r="G260" s="59"/>
      <c r="H260" s="59"/>
    </row>
    <row r="261" spans="1:8" ht="15.75" x14ac:dyDescent="0.25">
      <c r="A261" s="172" t="s">
        <v>597</v>
      </c>
      <c r="B261" s="94" t="s">
        <v>526</v>
      </c>
      <c r="C261" s="179" t="s">
        <v>312</v>
      </c>
      <c r="D261" s="170">
        <v>489874.79</v>
      </c>
      <c r="E261" s="170">
        <v>334610.44</v>
      </c>
      <c r="F261" s="101">
        <f t="shared" si="3"/>
        <v>155264.34999999998</v>
      </c>
      <c r="G261" s="59"/>
      <c r="H261" s="59"/>
    </row>
    <row r="262" spans="1:8" ht="15.75" x14ac:dyDescent="0.25">
      <c r="A262" s="172" t="s">
        <v>936</v>
      </c>
      <c r="B262" s="94" t="s">
        <v>526</v>
      </c>
      <c r="C262" s="179" t="s">
        <v>1073</v>
      </c>
      <c r="D262" s="170">
        <v>325859.25</v>
      </c>
      <c r="E262" s="170">
        <v>204308.41</v>
      </c>
      <c r="F262" s="101">
        <f t="shared" si="3"/>
        <v>121550.84</v>
      </c>
      <c r="G262" s="59"/>
      <c r="H262" s="59"/>
    </row>
    <row r="263" spans="1:8" ht="30" x14ac:dyDescent="0.25">
      <c r="A263" s="172" t="s">
        <v>933</v>
      </c>
      <c r="B263" s="94" t="s">
        <v>526</v>
      </c>
      <c r="C263" s="179" t="s">
        <v>1074</v>
      </c>
      <c r="D263" s="170">
        <v>164015.54</v>
      </c>
      <c r="E263" s="170">
        <v>130302.03</v>
      </c>
      <c r="F263" s="101">
        <f t="shared" si="3"/>
        <v>33713.510000000009</v>
      </c>
      <c r="G263" s="59"/>
      <c r="H263" s="59"/>
    </row>
    <row r="264" spans="1:8" ht="28.5" x14ac:dyDescent="0.25">
      <c r="A264" s="176" t="s">
        <v>893</v>
      </c>
      <c r="B264" s="99" t="s">
        <v>526</v>
      </c>
      <c r="C264" s="178" t="s">
        <v>100</v>
      </c>
      <c r="D264" s="177">
        <v>158619349.94</v>
      </c>
      <c r="E264" s="177">
        <v>80905403.359999999</v>
      </c>
      <c r="F264" s="100">
        <f t="shared" si="3"/>
        <v>77713946.579999998</v>
      </c>
      <c r="G264" s="59"/>
      <c r="H264" s="59"/>
    </row>
    <row r="265" spans="1:8" ht="15.75" x14ac:dyDescent="0.25">
      <c r="A265" s="176" t="s">
        <v>340</v>
      </c>
      <c r="B265" s="99" t="s">
        <v>526</v>
      </c>
      <c r="C265" s="178" t="s">
        <v>101</v>
      </c>
      <c r="D265" s="177">
        <v>10757045.359999999</v>
      </c>
      <c r="E265" s="177">
        <v>7494145.3899999997</v>
      </c>
      <c r="F265" s="100">
        <f t="shared" ref="F265:F328" si="4">D265-E265</f>
        <v>3262899.9699999997</v>
      </c>
      <c r="G265" s="59"/>
      <c r="H265" s="59"/>
    </row>
    <row r="266" spans="1:8" ht="15.75" x14ac:dyDescent="0.25">
      <c r="A266" s="176" t="s">
        <v>80</v>
      </c>
      <c r="B266" s="99" t="s">
        <v>526</v>
      </c>
      <c r="C266" s="178" t="s">
        <v>102</v>
      </c>
      <c r="D266" s="177">
        <v>10757045.359999999</v>
      </c>
      <c r="E266" s="177">
        <v>7494145.3899999997</v>
      </c>
      <c r="F266" s="100">
        <f t="shared" si="4"/>
        <v>3262899.9699999997</v>
      </c>
      <c r="G266" s="59"/>
      <c r="H266" s="59"/>
    </row>
    <row r="267" spans="1:8" ht="30" x14ac:dyDescent="0.25">
      <c r="A267" s="172" t="s">
        <v>1295</v>
      </c>
      <c r="B267" s="94" t="s">
        <v>526</v>
      </c>
      <c r="C267" s="179" t="s">
        <v>19</v>
      </c>
      <c r="D267" s="170">
        <v>224000</v>
      </c>
      <c r="E267" s="170">
        <v>104000</v>
      </c>
      <c r="F267" s="101">
        <f t="shared" si="4"/>
        <v>120000</v>
      </c>
      <c r="G267" s="59"/>
      <c r="H267" s="59"/>
    </row>
    <row r="268" spans="1:8" ht="30" x14ac:dyDescent="0.25">
      <c r="A268" s="172" t="s">
        <v>933</v>
      </c>
      <c r="B268" s="94" t="s">
        <v>526</v>
      </c>
      <c r="C268" s="179" t="s">
        <v>1075</v>
      </c>
      <c r="D268" s="170">
        <v>224000</v>
      </c>
      <c r="E268" s="170">
        <v>104000</v>
      </c>
      <c r="F268" s="101">
        <f t="shared" si="4"/>
        <v>120000</v>
      </c>
      <c r="G268" s="59"/>
      <c r="H268" s="59"/>
    </row>
    <row r="269" spans="1:8" ht="30" x14ac:dyDescent="0.25">
      <c r="A269" s="172" t="s">
        <v>775</v>
      </c>
      <c r="B269" s="94" t="s">
        <v>526</v>
      </c>
      <c r="C269" s="179" t="s">
        <v>784</v>
      </c>
      <c r="D269" s="170">
        <v>58750</v>
      </c>
      <c r="E269" s="170">
        <v>58750</v>
      </c>
      <c r="F269" s="101">
        <f t="shared" si="4"/>
        <v>0</v>
      </c>
      <c r="G269" s="59"/>
      <c r="H269" s="59"/>
    </row>
    <row r="270" spans="1:8" ht="30" x14ac:dyDescent="0.25">
      <c r="A270" s="172" t="s">
        <v>933</v>
      </c>
      <c r="B270" s="94" t="s">
        <v>526</v>
      </c>
      <c r="C270" s="179" t="s">
        <v>1076</v>
      </c>
      <c r="D270" s="170">
        <v>58750</v>
      </c>
      <c r="E270" s="170">
        <v>58750</v>
      </c>
      <c r="F270" s="101">
        <f t="shared" si="4"/>
        <v>0</v>
      </c>
      <c r="G270" s="59"/>
      <c r="H270" s="59"/>
    </row>
    <row r="271" spans="1:8" ht="30" x14ac:dyDescent="0.25">
      <c r="A271" s="172" t="s">
        <v>1326</v>
      </c>
      <c r="B271" s="94" t="s">
        <v>526</v>
      </c>
      <c r="C271" s="179" t="s">
        <v>103</v>
      </c>
      <c r="D271" s="170">
        <v>1284967.6299999999</v>
      </c>
      <c r="E271" s="170">
        <v>712666.5</v>
      </c>
      <c r="F271" s="101">
        <f t="shared" si="4"/>
        <v>572301.12999999989</v>
      </c>
      <c r="G271" s="59"/>
      <c r="H271" s="59"/>
    </row>
    <row r="272" spans="1:8" ht="30" x14ac:dyDescent="0.25">
      <c r="A272" s="172" t="s">
        <v>933</v>
      </c>
      <c r="B272" s="94" t="s">
        <v>526</v>
      </c>
      <c r="C272" s="179" t="s">
        <v>1077</v>
      </c>
      <c r="D272" s="170">
        <v>1284967.6299999999</v>
      </c>
      <c r="E272" s="170">
        <v>712666.5</v>
      </c>
      <c r="F272" s="101">
        <f t="shared" si="4"/>
        <v>572301.12999999989</v>
      </c>
      <c r="G272" s="59"/>
      <c r="H272" s="59"/>
    </row>
    <row r="273" spans="1:8" ht="60" x14ac:dyDescent="0.25">
      <c r="A273" s="172" t="s">
        <v>436</v>
      </c>
      <c r="B273" s="94" t="s">
        <v>526</v>
      </c>
      <c r="C273" s="179" t="s">
        <v>30</v>
      </c>
      <c r="D273" s="170">
        <v>23200</v>
      </c>
      <c r="E273" s="170">
        <v>12000</v>
      </c>
      <c r="F273" s="101">
        <f t="shared" si="4"/>
        <v>11200</v>
      </c>
      <c r="G273" s="59"/>
      <c r="H273" s="59"/>
    </row>
    <row r="274" spans="1:8" ht="30" x14ac:dyDescent="0.25">
      <c r="A274" s="172" t="s">
        <v>933</v>
      </c>
      <c r="B274" s="94" t="s">
        <v>526</v>
      </c>
      <c r="C274" s="179" t="s">
        <v>1078</v>
      </c>
      <c r="D274" s="170">
        <v>23200</v>
      </c>
      <c r="E274" s="170">
        <v>12000</v>
      </c>
      <c r="F274" s="101">
        <f t="shared" si="4"/>
        <v>11200</v>
      </c>
      <c r="G274" s="59"/>
      <c r="H274" s="59"/>
    </row>
    <row r="275" spans="1:8" ht="45" x14ac:dyDescent="0.25">
      <c r="A275" s="172" t="s">
        <v>776</v>
      </c>
      <c r="B275" s="94" t="s">
        <v>526</v>
      </c>
      <c r="C275" s="179" t="s">
        <v>785</v>
      </c>
      <c r="D275" s="170">
        <v>32000</v>
      </c>
      <c r="E275" s="170">
        <v>32000</v>
      </c>
      <c r="F275" s="101">
        <f t="shared" si="4"/>
        <v>0</v>
      </c>
      <c r="G275" s="59"/>
      <c r="H275" s="59"/>
    </row>
    <row r="276" spans="1:8" ht="15.75" x14ac:dyDescent="0.25">
      <c r="A276" s="172" t="s">
        <v>937</v>
      </c>
      <c r="B276" s="94" t="s">
        <v>526</v>
      </c>
      <c r="C276" s="179" t="s">
        <v>1079</v>
      </c>
      <c r="D276" s="170">
        <v>32000</v>
      </c>
      <c r="E276" s="170">
        <v>32000</v>
      </c>
      <c r="F276" s="101">
        <f t="shared" si="4"/>
        <v>0</v>
      </c>
      <c r="G276" s="59"/>
      <c r="H276" s="59"/>
    </row>
    <row r="277" spans="1:8" ht="30" x14ac:dyDescent="0.25">
      <c r="A277" s="172" t="s">
        <v>609</v>
      </c>
      <c r="B277" s="94" t="s">
        <v>526</v>
      </c>
      <c r="C277" s="179" t="s">
        <v>31</v>
      </c>
      <c r="D277" s="170">
        <v>7945319.9000000004</v>
      </c>
      <c r="E277" s="170">
        <v>5727341.5999999996</v>
      </c>
      <c r="F277" s="101">
        <f t="shared" si="4"/>
        <v>2217978.3000000007</v>
      </c>
      <c r="G277" s="59"/>
      <c r="H277" s="59"/>
    </row>
    <row r="278" spans="1:8" ht="30" x14ac:dyDescent="0.25">
      <c r="A278" s="172" t="s">
        <v>931</v>
      </c>
      <c r="B278" s="94" t="s">
        <v>526</v>
      </c>
      <c r="C278" s="179" t="s">
        <v>1080</v>
      </c>
      <c r="D278" s="170">
        <v>7833446.0599999996</v>
      </c>
      <c r="E278" s="170">
        <v>5689405.8099999996</v>
      </c>
      <c r="F278" s="101">
        <f t="shared" si="4"/>
        <v>2144040.25</v>
      </c>
      <c r="G278" s="59"/>
      <c r="H278" s="59"/>
    </row>
    <row r="279" spans="1:8" ht="30" x14ac:dyDescent="0.25">
      <c r="A279" s="172" t="s">
        <v>933</v>
      </c>
      <c r="B279" s="94" t="s">
        <v>526</v>
      </c>
      <c r="C279" s="179" t="s">
        <v>1081</v>
      </c>
      <c r="D279" s="170">
        <v>111873.84</v>
      </c>
      <c r="E279" s="170">
        <v>37935.79</v>
      </c>
      <c r="F279" s="101">
        <f t="shared" si="4"/>
        <v>73938.049999999988</v>
      </c>
      <c r="G279" s="59"/>
      <c r="H279" s="59"/>
    </row>
    <row r="280" spans="1:8" ht="45" x14ac:dyDescent="0.25">
      <c r="A280" s="172" t="s">
        <v>1296</v>
      </c>
      <c r="B280" s="94" t="s">
        <v>526</v>
      </c>
      <c r="C280" s="179" t="s">
        <v>136</v>
      </c>
      <c r="D280" s="170">
        <v>405097.49</v>
      </c>
      <c r="E280" s="170">
        <v>405097.49</v>
      </c>
      <c r="F280" s="101">
        <f t="shared" si="4"/>
        <v>0</v>
      </c>
      <c r="G280" s="59"/>
      <c r="H280" s="59"/>
    </row>
    <row r="281" spans="1:8" ht="15.75" x14ac:dyDescent="0.25">
      <c r="A281" s="172" t="s">
        <v>934</v>
      </c>
      <c r="B281" s="94" t="s">
        <v>526</v>
      </c>
      <c r="C281" s="179" t="s">
        <v>1082</v>
      </c>
      <c r="D281" s="170">
        <v>405097.49</v>
      </c>
      <c r="E281" s="170">
        <v>405097.49</v>
      </c>
      <c r="F281" s="101">
        <f t="shared" si="4"/>
        <v>0</v>
      </c>
      <c r="G281" s="59"/>
      <c r="H281" s="59"/>
    </row>
    <row r="282" spans="1:8" ht="60" x14ac:dyDescent="0.25">
      <c r="A282" s="172" t="s">
        <v>486</v>
      </c>
      <c r="B282" s="94" t="s">
        <v>526</v>
      </c>
      <c r="C282" s="179" t="s">
        <v>32</v>
      </c>
      <c r="D282" s="170">
        <v>662311.96</v>
      </c>
      <c r="E282" s="170">
        <v>442289.8</v>
      </c>
      <c r="F282" s="101">
        <f t="shared" si="4"/>
        <v>220022.15999999997</v>
      </c>
      <c r="G282" s="59"/>
      <c r="H282" s="59"/>
    </row>
    <row r="283" spans="1:8" ht="30" x14ac:dyDescent="0.25">
      <c r="A283" s="172" t="s">
        <v>938</v>
      </c>
      <c r="B283" s="94" t="s">
        <v>526</v>
      </c>
      <c r="C283" s="179" t="s">
        <v>1083</v>
      </c>
      <c r="D283" s="170">
        <v>662311.96</v>
      </c>
      <c r="E283" s="170">
        <v>442289.8</v>
      </c>
      <c r="F283" s="101">
        <f t="shared" si="4"/>
        <v>220022.15999999997</v>
      </c>
      <c r="G283" s="59"/>
      <c r="H283" s="59"/>
    </row>
    <row r="284" spans="1:8" ht="90" x14ac:dyDescent="0.25">
      <c r="A284" s="172" t="s">
        <v>935</v>
      </c>
      <c r="B284" s="94" t="s">
        <v>526</v>
      </c>
      <c r="C284" s="179" t="s">
        <v>1084</v>
      </c>
      <c r="D284" s="170">
        <v>10000</v>
      </c>
      <c r="E284" s="170">
        <v>0</v>
      </c>
      <c r="F284" s="101">
        <f t="shared" si="4"/>
        <v>10000</v>
      </c>
      <c r="G284" s="59"/>
      <c r="H284" s="59"/>
    </row>
    <row r="285" spans="1:8" ht="30" x14ac:dyDescent="0.25">
      <c r="A285" s="172" t="s">
        <v>931</v>
      </c>
      <c r="B285" s="94" t="s">
        <v>526</v>
      </c>
      <c r="C285" s="179" t="s">
        <v>1085</v>
      </c>
      <c r="D285" s="170">
        <v>10000</v>
      </c>
      <c r="E285" s="170">
        <v>0</v>
      </c>
      <c r="F285" s="101">
        <f t="shared" si="4"/>
        <v>10000</v>
      </c>
      <c r="G285" s="59"/>
      <c r="H285" s="59"/>
    </row>
    <row r="286" spans="1:8" ht="75" x14ac:dyDescent="0.25">
      <c r="A286" s="172" t="s">
        <v>932</v>
      </c>
      <c r="B286" s="94" t="s">
        <v>526</v>
      </c>
      <c r="C286" s="179" t="s">
        <v>1086</v>
      </c>
      <c r="D286" s="170">
        <v>111398.38</v>
      </c>
      <c r="E286" s="170">
        <v>0</v>
      </c>
      <c r="F286" s="101">
        <f t="shared" si="4"/>
        <v>111398.38</v>
      </c>
      <c r="G286" s="59"/>
      <c r="H286" s="59"/>
    </row>
    <row r="287" spans="1:8" ht="30" x14ac:dyDescent="0.25">
      <c r="A287" s="172" t="s">
        <v>931</v>
      </c>
      <c r="B287" s="94" t="s">
        <v>526</v>
      </c>
      <c r="C287" s="179" t="s">
        <v>1087</v>
      </c>
      <c r="D287" s="170">
        <v>111398.38</v>
      </c>
      <c r="E287" s="170">
        <v>0</v>
      </c>
      <c r="F287" s="101">
        <f t="shared" si="4"/>
        <v>111398.38</v>
      </c>
      <c r="G287" s="59"/>
      <c r="H287" s="59"/>
    </row>
    <row r="288" spans="1:8" ht="28.5" x14ac:dyDescent="0.25">
      <c r="A288" s="176" t="s">
        <v>419</v>
      </c>
      <c r="B288" s="99" t="s">
        <v>526</v>
      </c>
      <c r="C288" s="178" t="s">
        <v>120</v>
      </c>
      <c r="D288" s="177">
        <v>400000</v>
      </c>
      <c r="E288" s="177">
        <v>6600</v>
      </c>
      <c r="F288" s="100">
        <f t="shared" si="4"/>
        <v>393400</v>
      </c>
      <c r="G288" s="59"/>
      <c r="H288" s="59"/>
    </row>
    <row r="289" spans="1:8" ht="28.5" x14ac:dyDescent="0.25">
      <c r="A289" s="176" t="s">
        <v>54</v>
      </c>
      <c r="B289" s="99" t="s">
        <v>526</v>
      </c>
      <c r="C289" s="178" t="s">
        <v>121</v>
      </c>
      <c r="D289" s="177">
        <v>400000</v>
      </c>
      <c r="E289" s="177">
        <v>6600</v>
      </c>
      <c r="F289" s="100">
        <f t="shared" si="4"/>
        <v>393400</v>
      </c>
      <c r="G289" s="59"/>
      <c r="H289" s="59"/>
    </row>
    <row r="290" spans="1:8" ht="30" x14ac:dyDescent="0.25">
      <c r="A290" s="172" t="s">
        <v>407</v>
      </c>
      <c r="B290" s="94" t="s">
        <v>526</v>
      </c>
      <c r="C290" s="179" t="s">
        <v>122</v>
      </c>
      <c r="D290" s="170">
        <v>400000</v>
      </c>
      <c r="E290" s="170">
        <v>6600</v>
      </c>
      <c r="F290" s="101">
        <f t="shared" si="4"/>
        <v>393400</v>
      </c>
      <c r="G290" s="59"/>
      <c r="H290" s="59"/>
    </row>
    <row r="291" spans="1:8" ht="30" x14ac:dyDescent="0.25">
      <c r="A291" s="172" t="s">
        <v>933</v>
      </c>
      <c r="B291" s="94" t="s">
        <v>526</v>
      </c>
      <c r="C291" s="179" t="s">
        <v>1088</v>
      </c>
      <c r="D291" s="170">
        <v>400000</v>
      </c>
      <c r="E291" s="170">
        <v>6600</v>
      </c>
      <c r="F291" s="101">
        <f t="shared" si="4"/>
        <v>393400</v>
      </c>
      <c r="G291" s="59"/>
      <c r="H291" s="59"/>
    </row>
    <row r="292" spans="1:8" ht="15.75" x14ac:dyDescent="0.25">
      <c r="A292" s="176" t="s">
        <v>683</v>
      </c>
      <c r="B292" s="99" t="s">
        <v>526</v>
      </c>
      <c r="C292" s="178" t="s">
        <v>33</v>
      </c>
      <c r="D292" s="177">
        <v>3936750.94</v>
      </c>
      <c r="E292" s="177">
        <v>2063401.02</v>
      </c>
      <c r="F292" s="100">
        <f t="shared" si="4"/>
        <v>1873349.92</v>
      </c>
      <c r="G292" s="59"/>
      <c r="H292" s="59"/>
    </row>
    <row r="293" spans="1:8" ht="15.75" x14ac:dyDescent="0.25">
      <c r="A293" s="176" t="s">
        <v>685</v>
      </c>
      <c r="B293" s="99" t="s">
        <v>526</v>
      </c>
      <c r="C293" s="178" t="s">
        <v>34</v>
      </c>
      <c r="D293" s="177">
        <v>2288858.94</v>
      </c>
      <c r="E293" s="177">
        <v>1242501.02</v>
      </c>
      <c r="F293" s="100">
        <f t="shared" si="4"/>
        <v>1046357.9199999999</v>
      </c>
      <c r="G293" s="59"/>
      <c r="H293" s="59"/>
    </row>
    <row r="294" spans="1:8" ht="30" x14ac:dyDescent="0.25">
      <c r="A294" s="172" t="s">
        <v>437</v>
      </c>
      <c r="B294" s="94" t="s">
        <v>526</v>
      </c>
      <c r="C294" s="179" t="s">
        <v>35</v>
      </c>
      <c r="D294" s="170">
        <v>2288858.94</v>
      </c>
      <c r="E294" s="170">
        <v>1242501.02</v>
      </c>
      <c r="F294" s="101">
        <f t="shared" si="4"/>
        <v>1046357.9199999999</v>
      </c>
      <c r="G294" s="59"/>
      <c r="H294" s="59"/>
    </row>
    <row r="295" spans="1:8" ht="30" x14ac:dyDescent="0.25">
      <c r="A295" s="172" t="s">
        <v>933</v>
      </c>
      <c r="B295" s="94" t="s">
        <v>526</v>
      </c>
      <c r="C295" s="179" t="s">
        <v>1089</v>
      </c>
      <c r="D295" s="170">
        <v>2288858.94</v>
      </c>
      <c r="E295" s="170">
        <v>1242501.02</v>
      </c>
      <c r="F295" s="101">
        <f t="shared" si="4"/>
        <v>1046357.9199999999</v>
      </c>
      <c r="G295" s="59"/>
      <c r="H295" s="59"/>
    </row>
    <row r="296" spans="1:8" ht="15.75" x14ac:dyDescent="0.25">
      <c r="A296" s="176" t="s">
        <v>701</v>
      </c>
      <c r="B296" s="99" t="s">
        <v>526</v>
      </c>
      <c r="C296" s="178" t="s">
        <v>36</v>
      </c>
      <c r="D296" s="177">
        <v>1647892</v>
      </c>
      <c r="E296" s="177">
        <v>820900</v>
      </c>
      <c r="F296" s="100">
        <f t="shared" si="4"/>
        <v>826992</v>
      </c>
      <c r="G296" s="59"/>
      <c r="H296" s="59"/>
    </row>
    <row r="297" spans="1:8" ht="30" x14ac:dyDescent="0.25">
      <c r="A297" s="172" t="s">
        <v>438</v>
      </c>
      <c r="B297" s="94" t="s">
        <v>526</v>
      </c>
      <c r="C297" s="179" t="s">
        <v>37</v>
      </c>
      <c r="D297" s="170">
        <v>66092</v>
      </c>
      <c r="E297" s="170">
        <v>10000</v>
      </c>
      <c r="F297" s="101">
        <f t="shared" si="4"/>
        <v>56092</v>
      </c>
      <c r="G297" s="59"/>
      <c r="H297" s="59"/>
    </row>
    <row r="298" spans="1:8" ht="30" x14ac:dyDescent="0.25">
      <c r="A298" s="172" t="s">
        <v>933</v>
      </c>
      <c r="B298" s="94" t="s">
        <v>526</v>
      </c>
      <c r="C298" s="179" t="s">
        <v>1090</v>
      </c>
      <c r="D298" s="170">
        <v>66092</v>
      </c>
      <c r="E298" s="170">
        <v>10000</v>
      </c>
      <c r="F298" s="101">
        <f t="shared" si="4"/>
        <v>56092</v>
      </c>
      <c r="G298" s="59"/>
      <c r="H298" s="59"/>
    </row>
    <row r="299" spans="1:8" ht="45" x14ac:dyDescent="0.25">
      <c r="A299" s="172" t="s">
        <v>1297</v>
      </c>
      <c r="B299" s="94" t="s">
        <v>526</v>
      </c>
      <c r="C299" s="179" t="s">
        <v>137</v>
      </c>
      <c r="D299" s="170">
        <v>122300</v>
      </c>
      <c r="E299" s="170">
        <v>122300</v>
      </c>
      <c r="F299" s="101">
        <f t="shared" si="4"/>
        <v>0</v>
      </c>
      <c r="G299" s="59"/>
      <c r="H299" s="59"/>
    </row>
    <row r="300" spans="1:8" ht="30" x14ac:dyDescent="0.25">
      <c r="A300" s="172" t="s">
        <v>933</v>
      </c>
      <c r="B300" s="94" t="s">
        <v>526</v>
      </c>
      <c r="C300" s="179" t="s">
        <v>1091</v>
      </c>
      <c r="D300" s="170">
        <v>122300</v>
      </c>
      <c r="E300" s="170">
        <v>122300</v>
      </c>
      <c r="F300" s="101">
        <f t="shared" si="4"/>
        <v>0</v>
      </c>
      <c r="G300" s="59"/>
      <c r="H300" s="59"/>
    </row>
    <row r="301" spans="1:8" ht="30" x14ac:dyDescent="0.25">
      <c r="A301" s="172" t="s">
        <v>64</v>
      </c>
      <c r="B301" s="94" t="s">
        <v>526</v>
      </c>
      <c r="C301" s="179" t="s">
        <v>68</v>
      </c>
      <c r="D301" s="170">
        <v>44000</v>
      </c>
      <c r="E301" s="170">
        <v>0</v>
      </c>
      <c r="F301" s="101">
        <f t="shared" si="4"/>
        <v>44000</v>
      </c>
      <c r="G301" s="59"/>
      <c r="H301" s="59"/>
    </row>
    <row r="302" spans="1:8" ht="30" x14ac:dyDescent="0.25">
      <c r="A302" s="172" t="s">
        <v>933</v>
      </c>
      <c r="B302" s="94" t="s">
        <v>526</v>
      </c>
      <c r="C302" s="179" t="s">
        <v>1092</v>
      </c>
      <c r="D302" s="170">
        <v>44000</v>
      </c>
      <c r="E302" s="170">
        <v>0</v>
      </c>
      <c r="F302" s="101">
        <f t="shared" si="4"/>
        <v>44000</v>
      </c>
      <c r="G302" s="59"/>
      <c r="H302" s="59"/>
    </row>
    <row r="303" spans="1:8" ht="30" x14ac:dyDescent="0.25">
      <c r="A303" s="172" t="s">
        <v>300</v>
      </c>
      <c r="B303" s="94" t="s">
        <v>526</v>
      </c>
      <c r="C303" s="179" t="s">
        <v>197</v>
      </c>
      <c r="D303" s="170">
        <v>468000</v>
      </c>
      <c r="E303" s="170">
        <v>280800</v>
      </c>
      <c r="F303" s="101">
        <f t="shared" si="4"/>
        <v>187200</v>
      </c>
      <c r="G303" s="59"/>
      <c r="H303" s="59"/>
    </row>
    <row r="304" spans="1:8" ht="30" x14ac:dyDescent="0.25">
      <c r="A304" s="172" t="s">
        <v>933</v>
      </c>
      <c r="B304" s="94" t="s">
        <v>526</v>
      </c>
      <c r="C304" s="179" t="s">
        <v>1093</v>
      </c>
      <c r="D304" s="170">
        <v>468000</v>
      </c>
      <c r="E304" s="170">
        <v>280800</v>
      </c>
      <c r="F304" s="101">
        <f t="shared" si="4"/>
        <v>187200</v>
      </c>
      <c r="G304" s="59"/>
      <c r="H304" s="59"/>
    </row>
    <row r="305" spans="1:8" ht="45" x14ac:dyDescent="0.25">
      <c r="A305" s="172" t="s">
        <v>1298</v>
      </c>
      <c r="B305" s="94" t="s">
        <v>526</v>
      </c>
      <c r="C305" s="179" t="s">
        <v>138</v>
      </c>
      <c r="D305" s="170">
        <v>298500</v>
      </c>
      <c r="E305" s="170">
        <v>0</v>
      </c>
      <c r="F305" s="101">
        <f t="shared" si="4"/>
        <v>298500</v>
      </c>
      <c r="G305" s="59"/>
      <c r="H305" s="59"/>
    </row>
    <row r="306" spans="1:8" ht="30" x14ac:dyDescent="0.25">
      <c r="A306" s="172" t="s">
        <v>933</v>
      </c>
      <c r="B306" s="94" t="s">
        <v>526</v>
      </c>
      <c r="C306" s="179" t="s">
        <v>1094</v>
      </c>
      <c r="D306" s="170">
        <v>298500</v>
      </c>
      <c r="E306" s="170">
        <v>0</v>
      </c>
      <c r="F306" s="101">
        <f t="shared" si="4"/>
        <v>298500</v>
      </c>
      <c r="G306" s="59"/>
      <c r="H306" s="59"/>
    </row>
    <row r="307" spans="1:8" ht="30" x14ac:dyDescent="0.25">
      <c r="A307" s="172" t="s">
        <v>49</v>
      </c>
      <c r="B307" s="94" t="s">
        <v>526</v>
      </c>
      <c r="C307" s="179" t="s">
        <v>351</v>
      </c>
      <c r="D307" s="170">
        <v>66000</v>
      </c>
      <c r="E307" s="170">
        <v>54000</v>
      </c>
      <c r="F307" s="101">
        <f t="shared" si="4"/>
        <v>12000</v>
      </c>
      <c r="G307" s="59"/>
      <c r="H307" s="59"/>
    </row>
    <row r="308" spans="1:8" ht="30" x14ac:dyDescent="0.25">
      <c r="A308" s="172" t="s">
        <v>933</v>
      </c>
      <c r="B308" s="94" t="s">
        <v>526</v>
      </c>
      <c r="C308" s="179" t="s">
        <v>1095</v>
      </c>
      <c r="D308" s="170">
        <v>66000</v>
      </c>
      <c r="E308" s="170">
        <v>54000</v>
      </c>
      <c r="F308" s="101">
        <f t="shared" si="4"/>
        <v>12000</v>
      </c>
      <c r="G308" s="59"/>
      <c r="H308" s="59"/>
    </row>
    <row r="309" spans="1:8" ht="30" x14ac:dyDescent="0.25">
      <c r="A309" s="172" t="s">
        <v>777</v>
      </c>
      <c r="B309" s="94" t="s">
        <v>526</v>
      </c>
      <c r="C309" s="179" t="s">
        <v>786</v>
      </c>
      <c r="D309" s="170">
        <v>30000</v>
      </c>
      <c r="E309" s="170">
        <v>30000</v>
      </c>
      <c r="F309" s="101">
        <f t="shared" si="4"/>
        <v>0</v>
      </c>
      <c r="G309" s="59"/>
      <c r="H309" s="59"/>
    </row>
    <row r="310" spans="1:8" ht="30" x14ac:dyDescent="0.25">
      <c r="A310" s="172" t="s">
        <v>933</v>
      </c>
      <c r="B310" s="94" t="s">
        <v>526</v>
      </c>
      <c r="C310" s="179" t="s">
        <v>1096</v>
      </c>
      <c r="D310" s="170">
        <v>30000</v>
      </c>
      <c r="E310" s="170">
        <v>30000</v>
      </c>
      <c r="F310" s="101">
        <f t="shared" si="4"/>
        <v>0</v>
      </c>
      <c r="G310" s="59"/>
      <c r="H310" s="59"/>
    </row>
    <row r="311" spans="1:8" ht="30" x14ac:dyDescent="0.25">
      <c r="A311" s="172" t="s">
        <v>1299</v>
      </c>
      <c r="B311" s="94" t="s">
        <v>526</v>
      </c>
      <c r="C311" s="179" t="s">
        <v>139</v>
      </c>
      <c r="D311" s="170">
        <v>265000</v>
      </c>
      <c r="E311" s="170">
        <v>265000</v>
      </c>
      <c r="F311" s="101">
        <f t="shared" si="4"/>
        <v>0</v>
      </c>
      <c r="G311" s="59"/>
      <c r="H311" s="59"/>
    </row>
    <row r="312" spans="1:8" ht="30" x14ac:dyDescent="0.25">
      <c r="A312" s="172" t="s">
        <v>933</v>
      </c>
      <c r="B312" s="94" t="s">
        <v>526</v>
      </c>
      <c r="C312" s="179" t="s">
        <v>1097</v>
      </c>
      <c r="D312" s="170">
        <v>265000</v>
      </c>
      <c r="E312" s="170">
        <v>265000</v>
      </c>
      <c r="F312" s="101">
        <f t="shared" si="4"/>
        <v>0</v>
      </c>
      <c r="G312" s="59"/>
      <c r="H312" s="59"/>
    </row>
    <row r="313" spans="1:8" ht="30" x14ac:dyDescent="0.25">
      <c r="A313" s="172" t="s">
        <v>461</v>
      </c>
      <c r="B313" s="94" t="s">
        <v>526</v>
      </c>
      <c r="C313" s="179" t="s">
        <v>876</v>
      </c>
      <c r="D313" s="170">
        <v>288000</v>
      </c>
      <c r="E313" s="170">
        <v>58800</v>
      </c>
      <c r="F313" s="101">
        <f t="shared" si="4"/>
        <v>229200</v>
      </c>
      <c r="G313" s="59"/>
      <c r="H313" s="59"/>
    </row>
    <row r="314" spans="1:8" ht="30" x14ac:dyDescent="0.25">
      <c r="A314" s="172" t="s">
        <v>933</v>
      </c>
      <c r="B314" s="94" t="s">
        <v>526</v>
      </c>
      <c r="C314" s="179" t="s">
        <v>1098</v>
      </c>
      <c r="D314" s="170">
        <v>288000</v>
      </c>
      <c r="E314" s="170">
        <v>58800</v>
      </c>
      <c r="F314" s="101">
        <f t="shared" si="4"/>
        <v>229200</v>
      </c>
      <c r="G314" s="59"/>
      <c r="H314" s="59"/>
    </row>
    <row r="315" spans="1:8" ht="15.75" x14ac:dyDescent="0.25">
      <c r="A315" s="176" t="s">
        <v>582</v>
      </c>
      <c r="B315" s="99" t="s">
        <v>526</v>
      </c>
      <c r="C315" s="178" t="s">
        <v>38</v>
      </c>
      <c r="D315" s="177">
        <v>139844913.63999999</v>
      </c>
      <c r="E315" s="177">
        <v>67660616.950000003</v>
      </c>
      <c r="F315" s="100">
        <f t="shared" si="4"/>
        <v>72184296.689999983</v>
      </c>
      <c r="G315" s="59"/>
      <c r="H315" s="59"/>
    </row>
    <row r="316" spans="1:8" ht="15.75" x14ac:dyDescent="0.25">
      <c r="A316" s="176" t="s">
        <v>164</v>
      </c>
      <c r="B316" s="99" t="s">
        <v>526</v>
      </c>
      <c r="C316" s="178" t="s">
        <v>265</v>
      </c>
      <c r="D316" s="177">
        <v>39082529.18</v>
      </c>
      <c r="E316" s="177">
        <v>11719688.65</v>
      </c>
      <c r="F316" s="100">
        <f t="shared" si="4"/>
        <v>27362840.530000001</v>
      </c>
      <c r="G316" s="59"/>
      <c r="H316" s="59"/>
    </row>
    <row r="317" spans="1:8" ht="30" x14ac:dyDescent="0.25">
      <c r="A317" s="172" t="s">
        <v>775</v>
      </c>
      <c r="B317" s="94" t="s">
        <v>526</v>
      </c>
      <c r="C317" s="179" t="s">
        <v>787</v>
      </c>
      <c r="D317" s="170">
        <v>407317.12</v>
      </c>
      <c r="E317" s="170">
        <v>407317.12</v>
      </c>
      <c r="F317" s="101">
        <f t="shared" si="4"/>
        <v>0</v>
      </c>
      <c r="G317" s="59"/>
      <c r="H317" s="59"/>
    </row>
    <row r="318" spans="1:8" ht="30" x14ac:dyDescent="0.25">
      <c r="A318" s="172" t="s">
        <v>933</v>
      </c>
      <c r="B318" s="94" t="s">
        <v>526</v>
      </c>
      <c r="C318" s="179" t="s">
        <v>1099</v>
      </c>
      <c r="D318" s="170">
        <v>407317.12</v>
      </c>
      <c r="E318" s="170">
        <v>407317.12</v>
      </c>
      <c r="F318" s="101">
        <f t="shared" si="4"/>
        <v>0</v>
      </c>
      <c r="G318" s="59"/>
      <c r="H318" s="59"/>
    </row>
    <row r="319" spans="1:8" ht="15.75" x14ac:dyDescent="0.25">
      <c r="A319" s="172" t="s">
        <v>165</v>
      </c>
      <c r="B319" s="94" t="s">
        <v>526</v>
      </c>
      <c r="C319" s="179" t="s">
        <v>266</v>
      </c>
      <c r="D319" s="170">
        <v>3887038.33</v>
      </c>
      <c r="E319" s="170">
        <v>2421686.92</v>
      </c>
      <c r="F319" s="101">
        <f t="shared" si="4"/>
        <v>1465351.4100000001</v>
      </c>
      <c r="G319" s="59"/>
      <c r="H319" s="59"/>
    </row>
    <row r="320" spans="1:8" ht="30" x14ac:dyDescent="0.25">
      <c r="A320" s="172" t="s">
        <v>933</v>
      </c>
      <c r="B320" s="94" t="s">
        <v>526</v>
      </c>
      <c r="C320" s="179" t="s">
        <v>1100</v>
      </c>
      <c r="D320" s="170">
        <v>3887038.33</v>
      </c>
      <c r="E320" s="170">
        <v>2421686.92</v>
      </c>
      <c r="F320" s="101">
        <f t="shared" si="4"/>
        <v>1465351.4100000001</v>
      </c>
      <c r="G320" s="59"/>
      <c r="H320" s="59"/>
    </row>
    <row r="321" spans="1:8" ht="45" x14ac:dyDescent="0.25">
      <c r="A321" s="172" t="s">
        <v>1254</v>
      </c>
      <c r="B321" s="94" t="s">
        <v>526</v>
      </c>
      <c r="C321" s="179" t="s">
        <v>267</v>
      </c>
      <c r="D321" s="170">
        <v>1700178.06</v>
      </c>
      <c r="E321" s="170">
        <v>1187706.1399999999</v>
      </c>
      <c r="F321" s="101">
        <f t="shared" si="4"/>
        <v>512471.92000000016</v>
      </c>
      <c r="G321" s="59"/>
      <c r="H321" s="59"/>
    </row>
    <row r="322" spans="1:8" ht="30" x14ac:dyDescent="0.25">
      <c r="A322" s="172" t="s">
        <v>933</v>
      </c>
      <c r="B322" s="94" t="s">
        <v>526</v>
      </c>
      <c r="C322" s="179" t="s">
        <v>1101</v>
      </c>
      <c r="D322" s="170">
        <v>1571925.33</v>
      </c>
      <c r="E322" s="170">
        <v>1059453.4099999999</v>
      </c>
      <c r="F322" s="101">
        <f t="shared" si="4"/>
        <v>512471.92000000016</v>
      </c>
      <c r="G322" s="59"/>
      <c r="H322" s="59"/>
    </row>
    <row r="323" spans="1:8" ht="15.75" x14ac:dyDescent="0.25">
      <c r="A323" s="172" t="s">
        <v>937</v>
      </c>
      <c r="B323" s="94" t="s">
        <v>526</v>
      </c>
      <c r="C323" s="179" t="s">
        <v>1102</v>
      </c>
      <c r="D323" s="170">
        <v>128252.73</v>
      </c>
      <c r="E323" s="170">
        <v>128252.73</v>
      </c>
      <c r="F323" s="101">
        <f t="shared" si="4"/>
        <v>0</v>
      </c>
      <c r="G323" s="59"/>
      <c r="H323" s="59"/>
    </row>
    <row r="324" spans="1:8" ht="30" x14ac:dyDescent="0.25">
      <c r="A324" s="172" t="s">
        <v>1326</v>
      </c>
      <c r="B324" s="94" t="s">
        <v>526</v>
      </c>
      <c r="C324" s="179" t="s">
        <v>198</v>
      </c>
      <c r="D324" s="170">
        <v>1242502.17</v>
      </c>
      <c r="E324" s="170">
        <v>589647.15</v>
      </c>
      <c r="F324" s="101">
        <f t="shared" si="4"/>
        <v>652855.0199999999</v>
      </c>
      <c r="G324" s="59"/>
      <c r="H324" s="59"/>
    </row>
    <row r="325" spans="1:8" ht="30" x14ac:dyDescent="0.25">
      <c r="A325" s="172" t="s">
        <v>933</v>
      </c>
      <c r="B325" s="94" t="s">
        <v>526</v>
      </c>
      <c r="C325" s="179" t="s">
        <v>1103</v>
      </c>
      <c r="D325" s="170">
        <v>1242502.17</v>
      </c>
      <c r="E325" s="170">
        <v>589647.15</v>
      </c>
      <c r="F325" s="101">
        <f t="shared" si="4"/>
        <v>652855.0199999999</v>
      </c>
      <c r="G325" s="59"/>
      <c r="H325" s="59"/>
    </row>
    <row r="326" spans="1:8" ht="15.75" x14ac:dyDescent="0.25">
      <c r="A326" s="172" t="s">
        <v>778</v>
      </c>
      <c r="B326" s="94" t="s">
        <v>526</v>
      </c>
      <c r="C326" s="179" t="s">
        <v>788</v>
      </c>
      <c r="D326" s="170">
        <v>898563.45</v>
      </c>
      <c r="E326" s="170">
        <v>325000</v>
      </c>
      <c r="F326" s="101">
        <f t="shared" si="4"/>
        <v>573563.44999999995</v>
      </c>
      <c r="G326" s="59"/>
      <c r="H326" s="59"/>
    </row>
    <row r="327" spans="1:8" ht="30" x14ac:dyDescent="0.25">
      <c r="A327" s="172" t="s">
        <v>933</v>
      </c>
      <c r="B327" s="94" t="s">
        <v>526</v>
      </c>
      <c r="C327" s="179" t="s">
        <v>1104</v>
      </c>
      <c r="D327" s="170">
        <v>898563.45</v>
      </c>
      <c r="E327" s="170">
        <v>325000</v>
      </c>
      <c r="F327" s="101">
        <f t="shared" si="4"/>
        <v>573563.44999999995</v>
      </c>
      <c r="G327" s="59"/>
      <c r="H327" s="59"/>
    </row>
    <row r="328" spans="1:8" ht="15.75" x14ac:dyDescent="0.25">
      <c r="A328" s="172" t="s">
        <v>259</v>
      </c>
      <c r="B328" s="94" t="s">
        <v>526</v>
      </c>
      <c r="C328" s="179" t="s">
        <v>718</v>
      </c>
      <c r="D328" s="170">
        <v>3961531.32</v>
      </c>
      <c r="E328" s="170">
        <v>2956331.32</v>
      </c>
      <c r="F328" s="101">
        <f t="shared" si="4"/>
        <v>1005200</v>
      </c>
      <c r="G328" s="59"/>
      <c r="H328" s="59"/>
    </row>
    <row r="329" spans="1:8" ht="30" x14ac:dyDescent="0.25">
      <c r="A329" s="172" t="s">
        <v>933</v>
      </c>
      <c r="B329" s="94" t="s">
        <v>526</v>
      </c>
      <c r="C329" s="179" t="s">
        <v>1105</v>
      </c>
      <c r="D329" s="170">
        <v>3961531.32</v>
      </c>
      <c r="E329" s="170">
        <v>2956331.32</v>
      </c>
      <c r="F329" s="101">
        <f t="shared" ref="F329:F392" si="5">D329-E329</f>
        <v>1005200</v>
      </c>
      <c r="G329" s="59"/>
      <c r="H329" s="59"/>
    </row>
    <row r="330" spans="1:8" ht="45" x14ac:dyDescent="0.25">
      <c r="A330" s="172" t="s">
        <v>656</v>
      </c>
      <c r="B330" s="94" t="s">
        <v>526</v>
      </c>
      <c r="C330" s="179" t="s">
        <v>719</v>
      </c>
      <c r="D330" s="170">
        <v>24354147.890000001</v>
      </c>
      <c r="E330" s="170">
        <v>3458355.21</v>
      </c>
      <c r="F330" s="101">
        <f t="shared" si="5"/>
        <v>20895792.68</v>
      </c>
      <c r="G330" s="59"/>
      <c r="H330" s="59"/>
    </row>
    <row r="331" spans="1:8" ht="15.75" x14ac:dyDescent="0.25">
      <c r="A331" s="172" t="s">
        <v>934</v>
      </c>
      <c r="B331" s="94" t="s">
        <v>526</v>
      </c>
      <c r="C331" s="179" t="s">
        <v>1106</v>
      </c>
      <c r="D331" s="170">
        <v>24354147.890000001</v>
      </c>
      <c r="E331" s="170">
        <v>3458355.21</v>
      </c>
      <c r="F331" s="101">
        <f t="shared" si="5"/>
        <v>20895792.68</v>
      </c>
      <c r="G331" s="59"/>
      <c r="H331" s="59"/>
    </row>
    <row r="332" spans="1:8" ht="30" x14ac:dyDescent="0.25">
      <c r="A332" s="172" t="s">
        <v>328</v>
      </c>
      <c r="B332" s="94" t="s">
        <v>526</v>
      </c>
      <c r="C332" s="179" t="s">
        <v>720</v>
      </c>
      <c r="D332" s="170">
        <v>1780261.94</v>
      </c>
      <c r="E332" s="170">
        <v>252802.05</v>
      </c>
      <c r="F332" s="101">
        <f t="shared" si="5"/>
        <v>1527459.89</v>
      </c>
      <c r="G332" s="59"/>
      <c r="H332" s="59"/>
    </row>
    <row r="333" spans="1:8" ht="15.75" x14ac:dyDescent="0.25">
      <c r="A333" s="172" t="s">
        <v>934</v>
      </c>
      <c r="B333" s="94" t="s">
        <v>526</v>
      </c>
      <c r="C333" s="179" t="s">
        <v>1107</v>
      </c>
      <c r="D333" s="170">
        <v>1780261.94</v>
      </c>
      <c r="E333" s="170">
        <v>252802.05</v>
      </c>
      <c r="F333" s="101">
        <f t="shared" si="5"/>
        <v>1527459.89</v>
      </c>
      <c r="G333" s="59"/>
      <c r="H333" s="59"/>
    </row>
    <row r="334" spans="1:8" ht="30" x14ac:dyDescent="0.25">
      <c r="A334" s="172" t="s">
        <v>329</v>
      </c>
      <c r="B334" s="94" t="s">
        <v>526</v>
      </c>
      <c r="C334" s="179" t="s">
        <v>1308</v>
      </c>
      <c r="D334" s="170">
        <v>850988.9</v>
      </c>
      <c r="E334" s="170">
        <v>120842.74</v>
      </c>
      <c r="F334" s="101">
        <f t="shared" si="5"/>
        <v>730146.16</v>
      </c>
      <c r="G334" s="59"/>
      <c r="H334" s="59"/>
    </row>
    <row r="335" spans="1:8" ht="15.75" x14ac:dyDescent="0.25">
      <c r="A335" s="172" t="s">
        <v>934</v>
      </c>
      <c r="B335" s="94" t="s">
        <v>526</v>
      </c>
      <c r="C335" s="179" t="s">
        <v>1108</v>
      </c>
      <c r="D335" s="170">
        <v>850988.9</v>
      </c>
      <c r="E335" s="170">
        <v>120842.74</v>
      </c>
      <c r="F335" s="101">
        <f t="shared" si="5"/>
        <v>730146.16</v>
      </c>
      <c r="G335" s="59"/>
      <c r="H335" s="59"/>
    </row>
    <row r="336" spans="1:8" ht="15.75" x14ac:dyDescent="0.25">
      <c r="A336" s="176" t="s">
        <v>549</v>
      </c>
      <c r="B336" s="99" t="s">
        <v>526</v>
      </c>
      <c r="C336" s="178" t="s">
        <v>268</v>
      </c>
      <c r="D336" s="177">
        <v>100762384.45999999</v>
      </c>
      <c r="E336" s="177">
        <v>55940928.299999997</v>
      </c>
      <c r="F336" s="100">
        <f t="shared" si="5"/>
        <v>44821456.159999996</v>
      </c>
      <c r="G336" s="59"/>
      <c r="H336" s="59"/>
    </row>
    <row r="337" spans="1:8" ht="30" x14ac:dyDescent="0.25">
      <c r="A337" s="172" t="s">
        <v>1299</v>
      </c>
      <c r="B337" s="94" t="s">
        <v>526</v>
      </c>
      <c r="C337" s="179" t="s">
        <v>140</v>
      </c>
      <c r="D337" s="170">
        <v>33225626</v>
      </c>
      <c r="E337" s="170">
        <v>7734187.7999999998</v>
      </c>
      <c r="F337" s="101">
        <f t="shared" si="5"/>
        <v>25491438.199999999</v>
      </c>
      <c r="G337" s="59"/>
      <c r="H337" s="59"/>
    </row>
    <row r="338" spans="1:8" ht="30" x14ac:dyDescent="0.25">
      <c r="A338" s="172" t="s">
        <v>933</v>
      </c>
      <c r="B338" s="94" t="s">
        <v>526</v>
      </c>
      <c r="C338" s="179" t="s">
        <v>1109</v>
      </c>
      <c r="D338" s="170">
        <v>33225626</v>
      </c>
      <c r="E338" s="170">
        <v>7734187.7999999998</v>
      </c>
      <c r="F338" s="101">
        <f t="shared" si="5"/>
        <v>25491438.199999999</v>
      </c>
      <c r="G338" s="59"/>
      <c r="H338" s="59"/>
    </row>
    <row r="339" spans="1:8" ht="30" x14ac:dyDescent="0.25">
      <c r="A339" s="172" t="s">
        <v>1326</v>
      </c>
      <c r="B339" s="94" t="s">
        <v>526</v>
      </c>
      <c r="C339" s="179" t="s">
        <v>877</v>
      </c>
      <c r="D339" s="170">
        <v>2316059.92</v>
      </c>
      <c r="E339" s="170">
        <v>2316059.92</v>
      </c>
      <c r="F339" s="101">
        <f t="shared" si="5"/>
        <v>0</v>
      </c>
      <c r="G339" s="59"/>
      <c r="H339" s="59"/>
    </row>
    <row r="340" spans="1:8" ht="30" x14ac:dyDescent="0.25">
      <c r="A340" s="172" t="s">
        <v>933</v>
      </c>
      <c r="B340" s="94" t="s">
        <v>526</v>
      </c>
      <c r="C340" s="179" t="s">
        <v>1110</v>
      </c>
      <c r="D340" s="170">
        <v>2316059.92</v>
      </c>
      <c r="E340" s="170">
        <v>2316059.92</v>
      </c>
      <c r="F340" s="101">
        <f t="shared" si="5"/>
        <v>0</v>
      </c>
      <c r="G340" s="59"/>
      <c r="H340" s="59"/>
    </row>
    <row r="341" spans="1:8" ht="30" x14ac:dyDescent="0.25">
      <c r="A341" s="172" t="s">
        <v>408</v>
      </c>
      <c r="B341" s="94" t="s">
        <v>526</v>
      </c>
      <c r="C341" s="179" t="s">
        <v>123</v>
      </c>
      <c r="D341" s="170">
        <v>644713.25</v>
      </c>
      <c r="E341" s="170">
        <v>198000</v>
      </c>
      <c r="F341" s="101">
        <f t="shared" si="5"/>
        <v>446713.25</v>
      </c>
      <c r="G341" s="59"/>
      <c r="H341" s="59"/>
    </row>
    <row r="342" spans="1:8" ht="30" x14ac:dyDescent="0.25">
      <c r="A342" s="172" t="s">
        <v>933</v>
      </c>
      <c r="B342" s="94" t="s">
        <v>526</v>
      </c>
      <c r="C342" s="179" t="s">
        <v>1111</v>
      </c>
      <c r="D342" s="170">
        <v>644713.25</v>
      </c>
      <c r="E342" s="170">
        <v>198000</v>
      </c>
      <c r="F342" s="101">
        <f t="shared" si="5"/>
        <v>446713.25</v>
      </c>
      <c r="G342" s="59"/>
      <c r="H342" s="59"/>
    </row>
    <row r="343" spans="1:8" ht="30" x14ac:dyDescent="0.25">
      <c r="A343" s="172" t="s">
        <v>409</v>
      </c>
      <c r="B343" s="94" t="s">
        <v>526</v>
      </c>
      <c r="C343" s="179" t="s">
        <v>124</v>
      </c>
      <c r="D343" s="170">
        <v>600000</v>
      </c>
      <c r="E343" s="170">
        <v>600000</v>
      </c>
      <c r="F343" s="101">
        <f t="shared" si="5"/>
        <v>0</v>
      </c>
      <c r="G343" s="59"/>
      <c r="H343" s="59"/>
    </row>
    <row r="344" spans="1:8" ht="15.75" x14ac:dyDescent="0.25">
      <c r="A344" s="172" t="s">
        <v>941</v>
      </c>
      <c r="B344" s="94" t="s">
        <v>526</v>
      </c>
      <c r="C344" s="179" t="s">
        <v>1112</v>
      </c>
      <c r="D344" s="170">
        <v>600000</v>
      </c>
      <c r="E344" s="170">
        <v>600000</v>
      </c>
      <c r="F344" s="101">
        <f t="shared" si="5"/>
        <v>0</v>
      </c>
      <c r="G344" s="59"/>
      <c r="H344" s="59"/>
    </row>
    <row r="345" spans="1:8" ht="15.75" x14ac:dyDescent="0.25">
      <c r="A345" s="172" t="s">
        <v>65</v>
      </c>
      <c r="B345" s="94" t="s">
        <v>526</v>
      </c>
      <c r="C345" s="179" t="s">
        <v>69</v>
      </c>
      <c r="D345" s="170">
        <v>5584297.5999999996</v>
      </c>
      <c r="E345" s="170">
        <v>5584297.5999999996</v>
      </c>
      <c r="F345" s="101">
        <f t="shared" si="5"/>
        <v>0</v>
      </c>
      <c r="G345" s="59"/>
      <c r="H345" s="59"/>
    </row>
    <row r="346" spans="1:8" ht="30" x14ac:dyDescent="0.25">
      <c r="A346" s="172" t="s">
        <v>933</v>
      </c>
      <c r="B346" s="94" t="s">
        <v>526</v>
      </c>
      <c r="C346" s="179" t="s">
        <v>1113</v>
      </c>
      <c r="D346" s="170">
        <v>5584297.5999999996</v>
      </c>
      <c r="E346" s="170">
        <v>5584297.5999999996</v>
      </c>
      <c r="F346" s="101">
        <f t="shared" si="5"/>
        <v>0</v>
      </c>
      <c r="G346" s="59"/>
      <c r="H346" s="59"/>
    </row>
    <row r="347" spans="1:8" ht="15.75" x14ac:dyDescent="0.25">
      <c r="A347" s="172" t="s">
        <v>66</v>
      </c>
      <c r="B347" s="94" t="s">
        <v>526</v>
      </c>
      <c r="C347" s="179" t="s">
        <v>70</v>
      </c>
      <c r="D347" s="170">
        <v>10381540</v>
      </c>
      <c r="E347" s="170">
        <v>0</v>
      </c>
      <c r="F347" s="101">
        <f t="shared" si="5"/>
        <v>10381540</v>
      </c>
      <c r="G347" s="59"/>
      <c r="H347" s="59"/>
    </row>
    <row r="348" spans="1:8" ht="30" x14ac:dyDescent="0.25">
      <c r="A348" s="172" t="s">
        <v>933</v>
      </c>
      <c r="B348" s="94" t="s">
        <v>526</v>
      </c>
      <c r="C348" s="179" t="s">
        <v>1114</v>
      </c>
      <c r="D348" s="170">
        <v>10381540</v>
      </c>
      <c r="E348" s="170">
        <v>0</v>
      </c>
      <c r="F348" s="101">
        <f t="shared" si="5"/>
        <v>10381540</v>
      </c>
      <c r="G348" s="59"/>
      <c r="H348" s="59"/>
    </row>
    <row r="349" spans="1:8" ht="15.75" x14ac:dyDescent="0.25">
      <c r="A349" s="172" t="s">
        <v>1252</v>
      </c>
      <c r="B349" s="94" t="s">
        <v>526</v>
      </c>
      <c r="C349" s="179" t="s">
        <v>1253</v>
      </c>
      <c r="D349" s="170">
        <v>10000000</v>
      </c>
      <c r="E349" s="170">
        <v>1498235.29</v>
      </c>
      <c r="F349" s="101">
        <f t="shared" si="5"/>
        <v>8501764.7100000009</v>
      </c>
      <c r="G349" s="59"/>
      <c r="H349" s="59"/>
    </row>
    <row r="350" spans="1:8" ht="15.75" x14ac:dyDescent="0.25">
      <c r="A350" s="172" t="s">
        <v>941</v>
      </c>
      <c r="B350" s="94" t="s">
        <v>526</v>
      </c>
      <c r="C350" s="179" t="s">
        <v>1115</v>
      </c>
      <c r="D350" s="170">
        <v>10000000</v>
      </c>
      <c r="E350" s="170">
        <v>1498235.29</v>
      </c>
      <c r="F350" s="101">
        <f t="shared" si="5"/>
        <v>8501764.7100000009</v>
      </c>
      <c r="G350" s="59"/>
      <c r="H350" s="59"/>
    </row>
    <row r="351" spans="1:8" ht="45" x14ac:dyDescent="0.25">
      <c r="A351" s="172" t="s">
        <v>773</v>
      </c>
      <c r="B351" s="94" t="s">
        <v>526</v>
      </c>
      <c r="C351" s="179" t="s">
        <v>141</v>
      </c>
      <c r="D351" s="170">
        <v>37714572.689999998</v>
      </c>
      <c r="E351" s="170">
        <v>37714572.689999998</v>
      </c>
      <c r="F351" s="101">
        <f t="shared" si="5"/>
        <v>0</v>
      </c>
      <c r="G351" s="59"/>
      <c r="H351" s="59"/>
    </row>
    <row r="352" spans="1:8" ht="45" x14ac:dyDescent="0.25">
      <c r="A352" s="172" t="s">
        <v>945</v>
      </c>
      <c r="B352" s="94" t="s">
        <v>526</v>
      </c>
      <c r="C352" s="179" t="s">
        <v>1116</v>
      </c>
      <c r="D352" s="170">
        <v>37714572.689999998</v>
      </c>
      <c r="E352" s="170">
        <v>37714572.689999998</v>
      </c>
      <c r="F352" s="101">
        <f t="shared" si="5"/>
        <v>0</v>
      </c>
      <c r="G352" s="59"/>
      <c r="H352" s="59"/>
    </row>
    <row r="353" spans="1:8" ht="15.75" x14ac:dyDescent="0.25">
      <c r="A353" s="172" t="s">
        <v>593</v>
      </c>
      <c r="B353" s="94" t="s">
        <v>526</v>
      </c>
      <c r="C353" s="179" t="s">
        <v>250</v>
      </c>
      <c r="D353" s="170">
        <v>295575</v>
      </c>
      <c r="E353" s="170">
        <v>295575</v>
      </c>
      <c r="F353" s="101">
        <f t="shared" si="5"/>
        <v>0</v>
      </c>
      <c r="G353" s="59"/>
      <c r="H353" s="59"/>
    </row>
    <row r="354" spans="1:8" ht="30" x14ac:dyDescent="0.25">
      <c r="A354" s="172" t="s">
        <v>933</v>
      </c>
      <c r="B354" s="94" t="s">
        <v>526</v>
      </c>
      <c r="C354" s="179" t="s">
        <v>1117</v>
      </c>
      <c r="D354" s="170">
        <v>295575</v>
      </c>
      <c r="E354" s="170">
        <v>295575</v>
      </c>
      <c r="F354" s="101">
        <f t="shared" si="5"/>
        <v>0</v>
      </c>
      <c r="G354" s="59"/>
      <c r="H354" s="59"/>
    </row>
    <row r="355" spans="1:8" ht="15.75" x14ac:dyDescent="0.25">
      <c r="A355" s="176" t="s">
        <v>316</v>
      </c>
      <c r="B355" s="99" t="s">
        <v>526</v>
      </c>
      <c r="C355" s="178" t="s">
        <v>797</v>
      </c>
      <c r="D355" s="177">
        <v>3680640</v>
      </c>
      <c r="E355" s="177">
        <v>3680640</v>
      </c>
      <c r="F355" s="100">
        <f t="shared" si="5"/>
        <v>0</v>
      </c>
      <c r="G355" s="59"/>
      <c r="H355" s="59"/>
    </row>
    <row r="356" spans="1:8" ht="15.75" x14ac:dyDescent="0.25">
      <c r="A356" s="176" t="s">
        <v>575</v>
      </c>
      <c r="B356" s="99" t="s">
        <v>526</v>
      </c>
      <c r="C356" s="178" t="s">
        <v>178</v>
      </c>
      <c r="D356" s="177">
        <v>3680640</v>
      </c>
      <c r="E356" s="177">
        <v>3680640</v>
      </c>
      <c r="F356" s="100">
        <f t="shared" si="5"/>
        <v>0</v>
      </c>
      <c r="G356" s="59"/>
      <c r="H356" s="59"/>
    </row>
    <row r="357" spans="1:8" ht="30" x14ac:dyDescent="0.25">
      <c r="A357" s="172" t="s">
        <v>190</v>
      </c>
      <c r="B357" s="94" t="s">
        <v>526</v>
      </c>
      <c r="C357" s="179" t="s">
        <v>179</v>
      </c>
      <c r="D357" s="170">
        <v>3680640</v>
      </c>
      <c r="E357" s="170">
        <v>3680640</v>
      </c>
      <c r="F357" s="101">
        <f t="shared" si="5"/>
        <v>0</v>
      </c>
      <c r="G357" s="59"/>
      <c r="H357" s="59"/>
    </row>
    <row r="358" spans="1:8" ht="30" x14ac:dyDescent="0.25">
      <c r="A358" s="172" t="s">
        <v>938</v>
      </c>
      <c r="B358" s="94" t="s">
        <v>526</v>
      </c>
      <c r="C358" s="179" t="s">
        <v>1118</v>
      </c>
      <c r="D358" s="170">
        <v>3680640</v>
      </c>
      <c r="E358" s="170">
        <v>3680640</v>
      </c>
      <c r="F358" s="101">
        <f t="shared" si="5"/>
        <v>0</v>
      </c>
      <c r="G358" s="59"/>
      <c r="H358" s="59"/>
    </row>
    <row r="359" spans="1:8" ht="15.75" x14ac:dyDescent="0.25">
      <c r="A359" s="176" t="s">
        <v>191</v>
      </c>
      <c r="B359" s="99" t="s">
        <v>526</v>
      </c>
      <c r="C359" s="178" t="s">
        <v>740</v>
      </c>
      <c r="D359" s="177">
        <v>891309496.19000006</v>
      </c>
      <c r="E359" s="177">
        <v>586175788.20000005</v>
      </c>
      <c r="F359" s="100">
        <f t="shared" si="5"/>
        <v>305133707.99000001</v>
      </c>
      <c r="G359" s="59"/>
      <c r="H359" s="59"/>
    </row>
    <row r="360" spans="1:8" ht="15.75" x14ac:dyDescent="0.25">
      <c r="A360" s="176" t="s">
        <v>340</v>
      </c>
      <c r="B360" s="99" t="s">
        <v>526</v>
      </c>
      <c r="C360" s="178" t="s">
        <v>741</v>
      </c>
      <c r="D360" s="177">
        <v>748395.55</v>
      </c>
      <c r="E360" s="177">
        <v>496460.41</v>
      </c>
      <c r="F360" s="100">
        <f t="shared" si="5"/>
        <v>251935.14000000007</v>
      </c>
      <c r="G360" s="59"/>
      <c r="H360" s="59"/>
    </row>
    <row r="361" spans="1:8" ht="15.75" x14ac:dyDescent="0.25">
      <c r="A361" s="176" t="s">
        <v>80</v>
      </c>
      <c r="B361" s="99" t="s">
        <v>526</v>
      </c>
      <c r="C361" s="178" t="s">
        <v>660</v>
      </c>
      <c r="D361" s="177">
        <v>748395.55</v>
      </c>
      <c r="E361" s="177">
        <v>496460.41</v>
      </c>
      <c r="F361" s="100">
        <f t="shared" si="5"/>
        <v>251935.14000000007</v>
      </c>
      <c r="G361" s="59"/>
      <c r="H361" s="59"/>
    </row>
    <row r="362" spans="1:8" ht="60" x14ac:dyDescent="0.25">
      <c r="A362" s="172" t="s">
        <v>486</v>
      </c>
      <c r="B362" s="94" t="s">
        <v>526</v>
      </c>
      <c r="C362" s="179" t="s">
        <v>159</v>
      </c>
      <c r="D362" s="170">
        <v>748395.55</v>
      </c>
      <c r="E362" s="170">
        <v>496460.41</v>
      </c>
      <c r="F362" s="101">
        <f t="shared" si="5"/>
        <v>251935.14000000007</v>
      </c>
      <c r="G362" s="59"/>
      <c r="H362" s="59"/>
    </row>
    <row r="363" spans="1:8" ht="30" x14ac:dyDescent="0.25">
      <c r="A363" s="172" t="s">
        <v>938</v>
      </c>
      <c r="B363" s="94" t="s">
        <v>526</v>
      </c>
      <c r="C363" s="179" t="s">
        <v>1119</v>
      </c>
      <c r="D363" s="170">
        <v>748395.55</v>
      </c>
      <c r="E363" s="170">
        <v>496460.41</v>
      </c>
      <c r="F363" s="101">
        <f t="shared" si="5"/>
        <v>251935.14000000007</v>
      </c>
      <c r="G363" s="59"/>
      <c r="H363" s="59"/>
    </row>
    <row r="364" spans="1:8" ht="15.75" x14ac:dyDescent="0.25">
      <c r="A364" s="176" t="s">
        <v>683</v>
      </c>
      <c r="B364" s="99" t="s">
        <v>526</v>
      </c>
      <c r="C364" s="178" t="s">
        <v>334</v>
      </c>
      <c r="D364" s="177">
        <v>126137.42</v>
      </c>
      <c r="E364" s="177">
        <v>49662</v>
      </c>
      <c r="F364" s="100">
        <f t="shared" si="5"/>
        <v>76475.42</v>
      </c>
      <c r="G364" s="59"/>
      <c r="H364" s="59"/>
    </row>
    <row r="365" spans="1:8" ht="15.75" x14ac:dyDescent="0.25">
      <c r="A365" s="176" t="s">
        <v>1247</v>
      </c>
      <c r="B365" s="99" t="s">
        <v>526</v>
      </c>
      <c r="C365" s="178" t="s">
        <v>1300</v>
      </c>
      <c r="D365" s="177">
        <v>126137.42</v>
      </c>
      <c r="E365" s="177">
        <v>49662</v>
      </c>
      <c r="F365" s="100">
        <f t="shared" si="5"/>
        <v>76475.42</v>
      </c>
      <c r="G365" s="59"/>
      <c r="H365" s="59"/>
    </row>
    <row r="366" spans="1:8" ht="45" x14ac:dyDescent="0.25">
      <c r="A366" s="172" t="s">
        <v>774</v>
      </c>
      <c r="B366" s="94" t="s">
        <v>526</v>
      </c>
      <c r="C366" s="179" t="s">
        <v>1315</v>
      </c>
      <c r="D366" s="170">
        <v>126137.42</v>
      </c>
      <c r="E366" s="170">
        <v>49662</v>
      </c>
      <c r="F366" s="101">
        <f t="shared" si="5"/>
        <v>76475.42</v>
      </c>
      <c r="G366" s="59"/>
      <c r="H366" s="59"/>
    </row>
    <row r="367" spans="1:8" ht="15.75" x14ac:dyDescent="0.25">
      <c r="A367" s="172" t="s">
        <v>946</v>
      </c>
      <c r="B367" s="94" t="s">
        <v>526</v>
      </c>
      <c r="C367" s="179" t="s">
        <v>1120</v>
      </c>
      <c r="D367" s="170">
        <v>126137.42</v>
      </c>
      <c r="E367" s="170">
        <v>49662</v>
      </c>
      <c r="F367" s="101">
        <f t="shared" si="5"/>
        <v>76475.42</v>
      </c>
      <c r="G367" s="59"/>
      <c r="H367" s="59"/>
    </row>
    <row r="368" spans="1:8" ht="15.75" x14ac:dyDescent="0.25">
      <c r="A368" s="176" t="s">
        <v>368</v>
      </c>
      <c r="B368" s="99" t="s">
        <v>526</v>
      </c>
      <c r="C368" s="178" t="s">
        <v>160</v>
      </c>
      <c r="D368" s="177">
        <v>888958877.41999996</v>
      </c>
      <c r="E368" s="177">
        <v>584615472.38999999</v>
      </c>
      <c r="F368" s="100">
        <f t="shared" si="5"/>
        <v>304343405.02999997</v>
      </c>
      <c r="G368" s="59"/>
      <c r="H368" s="59"/>
    </row>
    <row r="369" spans="1:8" ht="15.75" x14ac:dyDescent="0.25">
      <c r="A369" s="176" t="s">
        <v>192</v>
      </c>
      <c r="B369" s="99" t="s">
        <v>526</v>
      </c>
      <c r="C369" s="178" t="s">
        <v>161</v>
      </c>
      <c r="D369" s="177">
        <v>338873227.5</v>
      </c>
      <c r="E369" s="177">
        <v>228620361.58000001</v>
      </c>
      <c r="F369" s="100">
        <f t="shared" si="5"/>
        <v>110252865.91999999</v>
      </c>
      <c r="G369" s="59"/>
      <c r="H369" s="59"/>
    </row>
    <row r="370" spans="1:8" ht="45" x14ac:dyDescent="0.25">
      <c r="A370" s="172" t="s">
        <v>193</v>
      </c>
      <c r="B370" s="94" t="s">
        <v>526</v>
      </c>
      <c r="C370" s="179" t="s">
        <v>162</v>
      </c>
      <c r="D370" s="170">
        <v>108049586.98999999</v>
      </c>
      <c r="E370" s="170">
        <v>73615416.810000002</v>
      </c>
      <c r="F370" s="101">
        <f t="shared" si="5"/>
        <v>34434170.179999992</v>
      </c>
      <c r="G370" s="59"/>
      <c r="H370" s="59"/>
    </row>
    <row r="371" spans="1:8" ht="15.75" x14ac:dyDescent="0.25">
      <c r="A371" s="172" t="s">
        <v>946</v>
      </c>
      <c r="B371" s="94" t="s">
        <v>526</v>
      </c>
      <c r="C371" s="179" t="s">
        <v>1121</v>
      </c>
      <c r="D371" s="170">
        <v>108049586.98999999</v>
      </c>
      <c r="E371" s="170">
        <v>73615416.810000002</v>
      </c>
      <c r="F371" s="101">
        <f t="shared" si="5"/>
        <v>34434170.179999992</v>
      </c>
      <c r="G371" s="59"/>
      <c r="H371" s="59"/>
    </row>
    <row r="372" spans="1:8" ht="105" x14ac:dyDescent="0.25">
      <c r="A372" s="172" t="s">
        <v>83</v>
      </c>
      <c r="B372" s="94" t="s">
        <v>526</v>
      </c>
      <c r="C372" s="179" t="s">
        <v>851</v>
      </c>
      <c r="D372" s="170">
        <v>1993395.89</v>
      </c>
      <c r="E372" s="170">
        <v>591447.67000000004</v>
      </c>
      <c r="F372" s="101">
        <f t="shared" si="5"/>
        <v>1401948.2199999997</v>
      </c>
      <c r="G372" s="59"/>
      <c r="H372" s="59"/>
    </row>
    <row r="373" spans="1:8" ht="15.75" x14ac:dyDescent="0.25">
      <c r="A373" s="172" t="s">
        <v>946</v>
      </c>
      <c r="B373" s="94" t="s">
        <v>526</v>
      </c>
      <c r="C373" s="179" t="s">
        <v>1122</v>
      </c>
      <c r="D373" s="170">
        <v>1993395.89</v>
      </c>
      <c r="E373" s="170">
        <v>591447.67000000004</v>
      </c>
      <c r="F373" s="101">
        <f t="shared" si="5"/>
        <v>1401948.2199999997</v>
      </c>
      <c r="G373" s="59"/>
      <c r="H373" s="59"/>
    </row>
    <row r="374" spans="1:8" ht="90" x14ac:dyDescent="0.25">
      <c r="A374" s="172" t="s">
        <v>763</v>
      </c>
      <c r="B374" s="94" t="s">
        <v>526</v>
      </c>
      <c r="C374" s="179" t="s">
        <v>194</v>
      </c>
      <c r="D374" s="170">
        <v>211485800</v>
      </c>
      <c r="E374" s="170">
        <v>144735772.77000001</v>
      </c>
      <c r="F374" s="101">
        <f t="shared" si="5"/>
        <v>66750027.229999989</v>
      </c>
      <c r="G374" s="59"/>
      <c r="H374" s="59"/>
    </row>
    <row r="375" spans="1:8" ht="15.75" x14ac:dyDescent="0.25">
      <c r="A375" s="172" t="s">
        <v>946</v>
      </c>
      <c r="B375" s="94" t="s">
        <v>526</v>
      </c>
      <c r="C375" s="179" t="s">
        <v>1123</v>
      </c>
      <c r="D375" s="170">
        <v>211485800</v>
      </c>
      <c r="E375" s="170">
        <v>144735772.77000001</v>
      </c>
      <c r="F375" s="101">
        <f t="shared" si="5"/>
        <v>66750027.229999989</v>
      </c>
      <c r="G375" s="59"/>
      <c r="H375" s="59"/>
    </row>
    <row r="376" spans="1:8" ht="90" x14ac:dyDescent="0.25">
      <c r="A376" s="172" t="s">
        <v>899</v>
      </c>
      <c r="B376" s="94" t="s">
        <v>526</v>
      </c>
      <c r="C376" s="179" t="s">
        <v>270</v>
      </c>
      <c r="D376" s="170">
        <v>2789000</v>
      </c>
      <c r="E376" s="170">
        <v>793269</v>
      </c>
      <c r="F376" s="101">
        <f t="shared" si="5"/>
        <v>1995731</v>
      </c>
      <c r="G376" s="59"/>
      <c r="H376" s="59"/>
    </row>
    <row r="377" spans="1:8" ht="15.75" x14ac:dyDescent="0.25">
      <c r="A377" s="172" t="s">
        <v>946</v>
      </c>
      <c r="B377" s="94" t="s">
        <v>526</v>
      </c>
      <c r="C377" s="179" t="s">
        <v>1124</v>
      </c>
      <c r="D377" s="170">
        <v>2789000</v>
      </c>
      <c r="E377" s="170">
        <v>793269</v>
      </c>
      <c r="F377" s="101">
        <f t="shared" si="5"/>
        <v>1995731</v>
      </c>
      <c r="G377" s="59"/>
      <c r="H377" s="59"/>
    </row>
    <row r="378" spans="1:8" ht="105" x14ac:dyDescent="0.25">
      <c r="A378" s="172" t="s">
        <v>1355</v>
      </c>
      <c r="B378" s="94" t="s">
        <v>526</v>
      </c>
      <c r="C378" s="179" t="s">
        <v>794</v>
      </c>
      <c r="D378" s="170">
        <v>1477200</v>
      </c>
      <c r="E378" s="170">
        <v>960864.96</v>
      </c>
      <c r="F378" s="101">
        <f t="shared" si="5"/>
        <v>516335.04000000004</v>
      </c>
      <c r="G378" s="59"/>
      <c r="H378" s="59"/>
    </row>
    <row r="379" spans="1:8" ht="15.75" x14ac:dyDescent="0.25">
      <c r="A379" s="172" t="s">
        <v>946</v>
      </c>
      <c r="B379" s="94" t="s">
        <v>526</v>
      </c>
      <c r="C379" s="179" t="s">
        <v>1125</v>
      </c>
      <c r="D379" s="170">
        <v>1477200</v>
      </c>
      <c r="E379" s="170">
        <v>960864.96</v>
      </c>
      <c r="F379" s="101">
        <f t="shared" si="5"/>
        <v>516335.04000000004</v>
      </c>
      <c r="G379" s="59"/>
      <c r="H379" s="59"/>
    </row>
    <row r="380" spans="1:8" ht="120" x14ac:dyDescent="0.25">
      <c r="A380" s="172" t="s">
        <v>1342</v>
      </c>
      <c r="B380" s="94" t="s">
        <v>526</v>
      </c>
      <c r="C380" s="179" t="s">
        <v>795</v>
      </c>
      <c r="D380" s="170">
        <v>23000</v>
      </c>
      <c r="E380" s="170">
        <v>7350</v>
      </c>
      <c r="F380" s="101">
        <f t="shared" si="5"/>
        <v>15650</v>
      </c>
      <c r="G380" s="59"/>
      <c r="H380" s="59"/>
    </row>
    <row r="381" spans="1:8" ht="15.75" x14ac:dyDescent="0.25">
      <c r="A381" s="172" t="s">
        <v>946</v>
      </c>
      <c r="B381" s="94" t="s">
        <v>526</v>
      </c>
      <c r="C381" s="179" t="s">
        <v>1126</v>
      </c>
      <c r="D381" s="170">
        <v>23000</v>
      </c>
      <c r="E381" s="170">
        <v>7350</v>
      </c>
      <c r="F381" s="101">
        <f t="shared" si="5"/>
        <v>15650</v>
      </c>
      <c r="G381" s="59"/>
      <c r="H381" s="59"/>
    </row>
    <row r="382" spans="1:8" ht="60" x14ac:dyDescent="0.25">
      <c r="A382" s="172" t="s">
        <v>691</v>
      </c>
      <c r="B382" s="94" t="s">
        <v>526</v>
      </c>
      <c r="C382" s="179" t="s">
        <v>552</v>
      </c>
      <c r="D382" s="170">
        <v>25000</v>
      </c>
      <c r="E382" s="170">
        <v>25000</v>
      </c>
      <c r="F382" s="101">
        <f t="shared" si="5"/>
        <v>0</v>
      </c>
      <c r="G382" s="59"/>
      <c r="H382" s="59"/>
    </row>
    <row r="383" spans="1:8" ht="15.75" x14ac:dyDescent="0.25">
      <c r="A383" s="172" t="s">
        <v>1345</v>
      </c>
      <c r="B383" s="94" t="s">
        <v>526</v>
      </c>
      <c r="C383" s="179" t="s">
        <v>553</v>
      </c>
      <c r="D383" s="170">
        <v>25000</v>
      </c>
      <c r="E383" s="170">
        <v>25000</v>
      </c>
      <c r="F383" s="101">
        <f t="shared" si="5"/>
        <v>0</v>
      </c>
      <c r="G383" s="59"/>
      <c r="H383" s="59"/>
    </row>
    <row r="384" spans="1:8" ht="30" x14ac:dyDescent="0.25">
      <c r="A384" s="172" t="s">
        <v>345</v>
      </c>
      <c r="B384" s="94" t="s">
        <v>526</v>
      </c>
      <c r="C384" s="179" t="s">
        <v>281</v>
      </c>
      <c r="D384" s="170">
        <v>5478791.8399999999</v>
      </c>
      <c r="E384" s="170">
        <v>3546318.94</v>
      </c>
      <c r="F384" s="101">
        <f t="shared" si="5"/>
        <v>1932472.9</v>
      </c>
      <c r="G384" s="59"/>
      <c r="H384" s="59"/>
    </row>
    <row r="385" spans="1:8" ht="15.75" x14ac:dyDescent="0.25">
      <c r="A385" s="172" t="s">
        <v>946</v>
      </c>
      <c r="B385" s="94" t="s">
        <v>526</v>
      </c>
      <c r="C385" s="179" t="s">
        <v>1127</v>
      </c>
      <c r="D385" s="170">
        <v>5478791.8399999999</v>
      </c>
      <c r="E385" s="170">
        <v>3546318.94</v>
      </c>
      <c r="F385" s="101">
        <f t="shared" si="5"/>
        <v>1932472.9</v>
      </c>
      <c r="G385" s="59"/>
      <c r="H385" s="59"/>
    </row>
    <row r="386" spans="1:8" ht="30" x14ac:dyDescent="0.25">
      <c r="A386" s="172" t="s">
        <v>861</v>
      </c>
      <c r="B386" s="94" t="s">
        <v>526</v>
      </c>
      <c r="C386" s="179" t="s">
        <v>142</v>
      </c>
      <c r="D386" s="170">
        <v>160946.79999999999</v>
      </c>
      <c r="E386" s="170">
        <v>159002.63</v>
      </c>
      <c r="F386" s="101">
        <f t="shared" si="5"/>
        <v>1944.1699999999837</v>
      </c>
      <c r="G386" s="59"/>
      <c r="H386" s="59"/>
    </row>
    <row r="387" spans="1:8" ht="15.75" x14ac:dyDescent="0.25">
      <c r="A387" s="172" t="s">
        <v>946</v>
      </c>
      <c r="B387" s="94" t="s">
        <v>526</v>
      </c>
      <c r="C387" s="179" t="s">
        <v>1128</v>
      </c>
      <c r="D387" s="170">
        <v>160946.79999999999</v>
      </c>
      <c r="E387" s="170">
        <v>159002.63</v>
      </c>
      <c r="F387" s="101">
        <f t="shared" si="5"/>
        <v>1944.1699999999837</v>
      </c>
      <c r="G387" s="59"/>
      <c r="H387" s="59"/>
    </row>
    <row r="388" spans="1:8" ht="30" x14ac:dyDescent="0.25">
      <c r="A388" s="172" t="s">
        <v>601</v>
      </c>
      <c r="B388" s="94" t="s">
        <v>526</v>
      </c>
      <c r="C388" s="179" t="s">
        <v>282</v>
      </c>
      <c r="D388" s="170">
        <v>3926404.27</v>
      </c>
      <c r="E388" s="170">
        <v>1345520.6</v>
      </c>
      <c r="F388" s="101">
        <f t="shared" si="5"/>
        <v>2580883.67</v>
      </c>
      <c r="G388" s="59"/>
      <c r="H388" s="59"/>
    </row>
    <row r="389" spans="1:8" ht="15.75" x14ac:dyDescent="0.25">
      <c r="A389" s="172" t="s">
        <v>946</v>
      </c>
      <c r="B389" s="94" t="s">
        <v>526</v>
      </c>
      <c r="C389" s="179" t="s">
        <v>1129</v>
      </c>
      <c r="D389" s="170">
        <v>3926404.27</v>
      </c>
      <c r="E389" s="170">
        <v>1345520.6</v>
      </c>
      <c r="F389" s="101">
        <f t="shared" si="5"/>
        <v>2580883.67</v>
      </c>
      <c r="G389" s="59"/>
      <c r="H389" s="59"/>
    </row>
    <row r="390" spans="1:8" ht="75" x14ac:dyDescent="0.25">
      <c r="A390" s="172" t="s">
        <v>862</v>
      </c>
      <c r="B390" s="94" t="s">
        <v>526</v>
      </c>
      <c r="C390" s="179" t="s">
        <v>143</v>
      </c>
      <c r="D390" s="170">
        <v>630684.74</v>
      </c>
      <c r="E390" s="170">
        <v>136358</v>
      </c>
      <c r="F390" s="101">
        <f t="shared" si="5"/>
        <v>494326.74</v>
      </c>
      <c r="G390" s="59"/>
      <c r="H390" s="59"/>
    </row>
    <row r="391" spans="1:8" ht="15.75" x14ac:dyDescent="0.25">
      <c r="A391" s="172" t="s">
        <v>946</v>
      </c>
      <c r="B391" s="94" t="s">
        <v>526</v>
      </c>
      <c r="C391" s="179" t="s">
        <v>1130</v>
      </c>
      <c r="D391" s="170">
        <v>630684.74</v>
      </c>
      <c r="E391" s="170">
        <v>136358</v>
      </c>
      <c r="F391" s="101">
        <f t="shared" si="5"/>
        <v>494326.74</v>
      </c>
      <c r="G391" s="59"/>
      <c r="H391" s="59"/>
    </row>
    <row r="392" spans="1:8" ht="30" x14ac:dyDescent="0.25">
      <c r="A392" s="172" t="s">
        <v>241</v>
      </c>
      <c r="B392" s="94" t="s">
        <v>526</v>
      </c>
      <c r="C392" s="179" t="s">
        <v>251</v>
      </c>
      <c r="D392" s="170">
        <v>2800275.97</v>
      </c>
      <c r="E392" s="170">
        <v>2704040.2</v>
      </c>
      <c r="F392" s="101">
        <f t="shared" si="5"/>
        <v>96235.770000000019</v>
      </c>
      <c r="G392" s="59"/>
      <c r="H392" s="59"/>
    </row>
    <row r="393" spans="1:8" ht="15.75" x14ac:dyDescent="0.25">
      <c r="A393" s="172" t="s">
        <v>946</v>
      </c>
      <c r="B393" s="94" t="s">
        <v>526</v>
      </c>
      <c r="C393" s="179" t="s">
        <v>1131</v>
      </c>
      <c r="D393" s="170">
        <v>2800275.97</v>
      </c>
      <c r="E393" s="170">
        <v>2704040.2</v>
      </c>
      <c r="F393" s="101">
        <f t="shared" ref="F393:F456" si="6">D393-E393</f>
        <v>96235.770000000019</v>
      </c>
      <c r="G393" s="59"/>
      <c r="H393" s="59"/>
    </row>
    <row r="394" spans="1:8" ht="15.75" x14ac:dyDescent="0.25">
      <c r="A394" s="172" t="s">
        <v>864</v>
      </c>
      <c r="B394" s="94" t="s">
        <v>526</v>
      </c>
      <c r="C394" s="179" t="s">
        <v>71</v>
      </c>
      <c r="D394" s="170">
        <v>33141</v>
      </c>
      <c r="E394" s="170">
        <v>0</v>
      </c>
      <c r="F394" s="101">
        <f t="shared" si="6"/>
        <v>33141</v>
      </c>
      <c r="G394" s="59"/>
      <c r="H394" s="59"/>
    </row>
    <row r="395" spans="1:8" ht="15.75" x14ac:dyDescent="0.25">
      <c r="A395" s="172" t="s">
        <v>946</v>
      </c>
      <c r="B395" s="94" t="s">
        <v>526</v>
      </c>
      <c r="C395" s="179" t="s">
        <v>1132</v>
      </c>
      <c r="D395" s="170">
        <v>33141</v>
      </c>
      <c r="E395" s="170">
        <v>0</v>
      </c>
      <c r="F395" s="101">
        <f t="shared" si="6"/>
        <v>33141</v>
      </c>
      <c r="G395" s="59"/>
      <c r="H395" s="59"/>
    </row>
    <row r="396" spans="1:8" ht="15.75" x14ac:dyDescent="0.25">
      <c r="A396" s="176" t="s">
        <v>1327</v>
      </c>
      <c r="B396" s="99" t="s">
        <v>526</v>
      </c>
      <c r="C396" s="178" t="s">
        <v>796</v>
      </c>
      <c r="D396" s="177">
        <v>440695523.93000001</v>
      </c>
      <c r="E396" s="177">
        <v>281770557.67000002</v>
      </c>
      <c r="F396" s="100">
        <f t="shared" si="6"/>
        <v>158924966.25999999</v>
      </c>
      <c r="G396" s="59"/>
      <c r="H396" s="59"/>
    </row>
    <row r="397" spans="1:8" ht="45" x14ac:dyDescent="0.25">
      <c r="A397" s="172" t="s">
        <v>29</v>
      </c>
      <c r="B397" s="94" t="s">
        <v>526</v>
      </c>
      <c r="C397" s="179" t="s">
        <v>598</v>
      </c>
      <c r="D397" s="170">
        <v>84691062.030000001</v>
      </c>
      <c r="E397" s="170">
        <v>53649518.759999998</v>
      </c>
      <c r="F397" s="101">
        <f t="shared" si="6"/>
        <v>31041543.270000003</v>
      </c>
      <c r="G397" s="59"/>
      <c r="H397" s="59"/>
    </row>
    <row r="398" spans="1:8" ht="15.75" x14ac:dyDescent="0.25">
      <c r="A398" s="172" t="s">
        <v>946</v>
      </c>
      <c r="B398" s="94" t="s">
        <v>526</v>
      </c>
      <c r="C398" s="179" t="s">
        <v>1133</v>
      </c>
      <c r="D398" s="170">
        <v>84691062.030000001</v>
      </c>
      <c r="E398" s="170">
        <v>53649518.759999998</v>
      </c>
      <c r="F398" s="101">
        <f t="shared" si="6"/>
        <v>31041543.270000003</v>
      </c>
      <c r="G398" s="59"/>
      <c r="H398" s="59"/>
    </row>
    <row r="399" spans="1:8" ht="105" x14ac:dyDescent="0.25">
      <c r="A399" s="172" t="s">
        <v>84</v>
      </c>
      <c r="B399" s="94" t="s">
        <v>526</v>
      </c>
      <c r="C399" s="179" t="s">
        <v>852</v>
      </c>
      <c r="D399" s="170">
        <v>1389436.54</v>
      </c>
      <c r="E399" s="170">
        <v>419183.72</v>
      </c>
      <c r="F399" s="101">
        <f t="shared" si="6"/>
        <v>970252.82000000007</v>
      </c>
      <c r="G399" s="59"/>
      <c r="H399" s="59"/>
    </row>
    <row r="400" spans="1:8" ht="15.75" x14ac:dyDescent="0.25">
      <c r="A400" s="172" t="s">
        <v>946</v>
      </c>
      <c r="B400" s="94" t="s">
        <v>526</v>
      </c>
      <c r="C400" s="179" t="s">
        <v>1134</v>
      </c>
      <c r="D400" s="170">
        <v>1389436.54</v>
      </c>
      <c r="E400" s="170">
        <v>419183.72</v>
      </c>
      <c r="F400" s="101">
        <f t="shared" si="6"/>
        <v>970252.82000000007</v>
      </c>
      <c r="G400" s="59"/>
      <c r="H400" s="59"/>
    </row>
    <row r="401" spans="1:8" ht="75" x14ac:dyDescent="0.25">
      <c r="A401" s="172" t="s">
        <v>111</v>
      </c>
      <c r="B401" s="94" t="s">
        <v>526</v>
      </c>
      <c r="C401" s="179" t="s">
        <v>1328</v>
      </c>
      <c r="D401" s="170">
        <v>243386500</v>
      </c>
      <c r="E401" s="170">
        <v>165604694.03999999</v>
      </c>
      <c r="F401" s="101">
        <f t="shared" si="6"/>
        <v>77781805.960000008</v>
      </c>
      <c r="G401" s="59"/>
      <c r="H401" s="59"/>
    </row>
    <row r="402" spans="1:8" ht="15.75" x14ac:dyDescent="0.25">
      <c r="A402" s="172" t="s">
        <v>946</v>
      </c>
      <c r="B402" s="94" t="s">
        <v>526</v>
      </c>
      <c r="C402" s="179" t="s">
        <v>1135</v>
      </c>
      <c r="D402" s="170">
        <v>243386500</v>
      </c>
      <c r="E402" s="170">
        <v>165604694.03999999</v>
      </c>
      <c r="F402" s="101">
        <f t="shared" si="6"/>
        <v>77781805.960000008</v>
      </c>
      <c r="G402" s="59"/>
      <c r="H402" s="59"/>
    </row>
    <row r="403" spans="1:8" ht="75" x14ac:dyDescent="0.25">
      <c r="A403" s="172" t="s">
        <v>112</v>
      </c>
      <c r="B403" s="94" t="s">
        <v>526</v>
      </c>
      <c r="C403" s="179" t="s">
        <v>1329</v>
      </c>
      <c r="D403" s="170">
        <v>16264900</v>
      </c>
      <c r="E403" s="170">
        <v>7639490.6699999999</v>
      </c>
      <c r="F403" s="101">
        <f t="shared" si="6"/>
        <v>8625409.3300000001</v>
      </c>
      <c r="G403" s="59"/>
      <c r="H403" s="59"/>
    </row>
    <row r="404" spans="1:8" ht="15.75" x14ac:dyDescent="0.25">
      <c r="A404" s="172" t="s">
        <v>946</v>
      </c>
      <c r="B404" s="94" t="s">
        <v>526</v>
      </c>
      <c r="C404" s="179" t="s">
        <v>1136</v>
      </c>
      <c r="D404" s="170">
        <v>16264900</v>
      </c>
      <c r="E404" s="170">
        <v>7639490.6699999999</v>
      </c>
      <c r="F404" s="101">
        <f t="shared" si="6"/>
        <v>8625409.3300000001</v>
      </c>
      <c r="G404" s="59"/>
      <c r="H404" s="59"/>
    </row>
    <row r="405" spans="1:8" ht="30" x14ac:dyDescent="0.25">
      <c r="A405" s="172" t="s">
        <v>588</v>
      </c>
      <c r="B405" s="94" t="s">
        <v>526</v>
      </c>
      <c r="C405" s="179" t="s">
        <v>1330</v>
      </c>
      <c r="D405" s="170">
        <v>25642914.199999999</v>
      </c>
      <c r="E405" s="170">
        <v>8773388.8300000001</v>
      </c>
      <c r="F405" s="101">
        <f t="shared" si="6"/>
        <v>16869525.369999997</v>
      </c>
      <c r="G405" s="59"/>
      <c r="H405" s="59"/>
    </row>
    <row r="406" spans="1:8" ht="15.75" x14ac:dyDescent="0.25">
      <c r="A406" s="172" t="s">
        <v>946</v>
      </c>
      <c r="B406" s="94" t="s">
        <v>526</v>
      </c>
      <c r="C406" s="179" t="s">
        <v>1137</v>
      </c>
      <c r="D406" s="170">
        <v>25642914.199999999</v>
      </c>
      <c r="E406" s="170">
        <v>8773388.8300000001</v>
      </c>
      <c r="F406" s="101">
        <f t="shared" si="6"/>
        <v>16869525.369999997</v>
      </c>
      <c r="G406" s="59"/>
      <c r="H406" s="59"/>
    </row>
    <row r="407" spans="1:8" ht="30" x14ac:dyDescent="0.25">
      <c r="A407" s="172" t="s">
        <v>410</v>
      </c>
      <c r="B407" s="94" t="s">
        <v>526</v>
      </c>
      <c r="C407" s="179" t="s">
        <v>125</v>
      </c>
      <c r="D407" s="170">
        <v>1452500</v>
      </c>
      <c r="E407" s="170">
        <v>1440156.18</v>
      </c>
      <c r="F407" s="101">
        <f t="shared" si="6"/>
        <v>12343.820000000065</v>
      </c>
      <c r="G407" s="59"/>
      <c r="H407" s="59"/>
    </row>
    <row r="408" spans="1:8" ht="15.75" x14ac:dyDescent="0.25">
      <c r="A408" s="172" t="s">
        <v>946</v>
      </c>
      <c r="B408" s="94" t="s">
        <v>526</v>
      </c>
      <c r="C408" s="179" t="s">
        <v>1138</v>
      </c>
      <c r="D408" s="170">
        <v>1452500</v>
      </c>
      <c r="E408" s="170">
        <v>1440156.18</v>
      </c>
      <c r="F408" s="101">
        <f t="shared" si="6"/>
        <v>12343.820000000065</v>
      </c>
      <c r="G408" s="59"/>
      <c r="H408" s="59"/>
    </row>
    <row r="409" spans="1:8" ht="30" x14ac:dyDescent="0.25">
      <c r="A409" s="172" t="s">
        <v>410</v>
      </c>
      <c r="B409" s="94" t="s">
        <v>526</v>
      </c>
      <c r="C409" s="179" t="s">
        <v>126</v>
      </c>
      <c r="D409" s="170">
        <v>1452500</v>
      </c>
      <c r="E409" s="170">
        <v>1440156.19</v>
      </c>
      <c r="F409" s="101">
        <f t="shared" si="6"/>
        <v>12343.810000000056</v>
      </c>
      <c r="G409" s="59"/>
      <c r="H409" s="59"/>
    </row>
    <row r="410" spans="1:8" ht="15.75" x14ac:dyDescent="0.25">
      <c r="A410" s="172" t="s">
        <v>946</v>
      </c>
      <c r="B410" s="94" t="s">
        <v>526</v>
      </c>
      <c r="C410" s="179" t="s">
        <v>1139</v>
      </c>
      <c r="D410" s="170">
        <v>1452500</v>
      </c>
      <c r="E410" s="170">
        <v>1440156.19</v>
      </c>
      <c r="F410" s="101">
        <f t="shared" si="6"/>
        <v>12343.810000000056</v>
      </c>
      <c r="G410" s="59"/>
      <c r="H410" s="59"/>
    </row>
    <row r="411" spans="1:8" ht="45" x14ac:dyDescent="0.25">
      <c r="A411" s="172" t="s">
        <v>377</v>
      </c>
      <c r="B411" s="94" t="s">
        <v>526</v>
      </c>
      <c r="C411" s="179" t="s">
        <v>1309</v>
      </c>
      <c r="D411" s="170">
        <v>18507000</v>
      </c>
      <c r="E411" s="170">
        <v>13804923.48</v>
      </c>
      <c r="F411" s="101">
        <f t="shared" si="6"/>
        <v>4702076.5199999996</v>
      </c>
      <c r="G411" s="59"/>
      <c r="H411" s="59"/>
    </row>
    <row r="412" spans="1:8" ht="15.75" x14ac:dyDescent="0.25">
      <c r="A412" s="172" t="s">
        <v>946</v>
      </c>
      <c r="B412" s="94" t="s">
        <v>526</v>
      </c>
      <c r="C412" s="179" t="s">
        <v>1140</v>
      </c>
      <c r="D412" s="170">
        <v>18507000</v>
      </c>
      <c r="E412" s="170">
        <v>13804923.48</v>
      </c>
      <c r="F412" s="101">
        <f t="shared" si="6"/>
        <v>4702076.5199999996</v>
      </c>
      <c r="G412" s="59"/>
      <c r="H412" s="59"/>
    </row>
    <row r="413" spans="1:8" ht="45" x14ac:dyDescent="0.25">
      <c r="A413" s="172" t="s">
        <v>662</v>
      </c>
      <c r="B413" s="94" t="s">
        <v>526</v>
      </c>
      <c r="C413" s="179" t="s">
        <v>2</v>
      </c>
      <c r="D413" s="170">
        <v>24595800</v>
      </c>
      <c r="E413" s="170">
        <v>9657610.5099999998</v>
      </c>
      <c r="F413" s="101">
        <f t="shared" si="6"/>
        <v>14938189.49</v>
      </c>
      <c r="G413" s="59"/>
      <c r="H413" s="59"/>
    </row>
    <row r="414" spans="1:8" ht="15.75" x14ac:dyDescent="0.25">
      <c r="A414" s="172" t="s">
        <v>946</v>
      </c>
      <c r="B414" s="94" t="s">
        <v>526</v>
      </c>
      <c r="C414" s="179" t="s">
        <v>1141</v>
      </c>
      <c r="D414" s="170">
        <v>24595800</v>
      </c>
      <c r="E414" s="170">
        <v>9657610.5099999998</v>
      </c>
      <c r="F414" s="101">
        <f t="shared" si="6"/>
        <v>14938189.49</v>
      </c>
      <c r="G414" s="59"/>
      <c r="H414" s="59"/>
    </row>
    <row r="415" spans="1:8" ht="60" x14ac:dyDescent="0.25">
      <c r="A415" s="172" t="s">
        <v>431</v>
      </c>
      <c r="B415" s="94" t="s">
        <v>526</v>
      </c>
      <c r="C415" s="179" t="s">
        <v>1304</v>
      </c>
      <c r="D415" s="170">
        <v>7998037.0199999996</v>
      </c>
      <c r="E415" s="170">
        <v>7269230.1399999997</v>
      </c>
      <c r="F415" s="101">
        <f t="shared" si="6"/>
        <v>728806.87999999989</v>
      </c>
      <c r="G415" s="59"/>
      <c r="H415" s="59"/>
    </row>
    <row r="416" spans="1:8" ht="15.75" x14ac:dyDescent="0.25">
      <c r="A416" s="172" t="s">
        <v>946</v>
      </c>
      <c r="B416" s="94" t="s">
        <v>526</v>
      </c>
      <c r="C416" s="179" t="s">
        <v>1142</v>
      </c>
      <c r="D416" s="170">
        <v>7998037.0199999996</v>
      </c>
      <c r="E416" s="170">
        <v>7269230.1399999997</v>
      </c>
      <c r="F416" s="101">
        <f t="shared" si="6"/>
        <v>728806.87999999989</v>
      </c>
      <c r="G416" s="59"/>
      <c r="H416" s="59"/>
    </row>
    <row r="417" spans="1:8" ht="60" x14ac:dyDescent="0.25">
      <c r="A417" s="172" t="s">
        <v>691</v>
      </c>
      <c r="B417" s="94" t="s">
        <v>526</v>
      </c>
      <c r="C417" s="179" t="s">
        <v>414</v>
      </c>
      <c r="D417" s="170">
        <v>50000</v>
      </c>
      <c r="E417" s="170">
        <v>50000</v>
      </c>
      <c r="F417" s="101">
        <f t="shared" si="6"/>
        <v>0</v>
      </c>
      <c r="G417" s="59"/>
      <c r="H417" s="59"/>
    </row>
    <row r="418" spans="1:8" ht="15.75" x14ac:dyDescent="0.25">
      <c r="A418" s="172" t="s">
        <v>1345</v>
      </c>
      <c r="B418" s="94" t="s">
        <v>526</v>
      </c>
      <c r="C418" s="179" t="s">
        <v>415</v>
      </c>
      <c r="D418" s="170">
        <v>50000</v>
      </c>
      <c r="E418" s="170">
        <v>50000</v>
      </c>
      <c r="F418" s="101">
        <f t="shared" si="6"/>
        <v>0</v>
      </c>
      <c r="G418" s="59"/>
      <c r="H418" s="59"/>
    </row>
    <row r="419" spans="1:8" ht="30" x14ac:dyDescent="0.25">
      <c r="A419" s="172" t="s">
        <v>345</v>
      </c>
      <c r="B419" s="94" t="s">
        <v>526</v>
      </c>
      <c r="C419" s="179" t="s">
        <v>283</v>
      </c>
      <c r="D419" s="170">
        <v>2763962.45</v>
      </c>
      <c r="E419" s="170">
        <v>160696.82999999999</v>
      </c>
      <c r="F419" s="101">
        <f t="shared" si="6"/>
        <v>2603265.62</v>
      </c>
      <c r="G419" s="59"/>
      <c r="H419" s="59"/>
    </row>
    <row r="420" spans="1:8" ht="15.75" x14ac:dyDescent="0.25">
      <c r="A420" s="172" t="s">
        <v>946</v>
      </c>
      <c r="B420" s="94" t="s">
        <v>526</v>
      </c>
      <c r="C420" s="179" t="s">
        <v>1143</v>
      </c>
      <c r="D420" s="170">
        <v>2763962.45</v>
      </c>
      <c r="E420" s="170">
        <v>160696.82999999999</v>
      </c>
      <c r="F420" s="101">
        <f t="shared" si="6"/>
        <v>2603265.62</v>
      </c>
      <c r="G420" s="59"/>
      <c r="H420" s="59"/>
    </row>
    <row r="421" spans="1:8" ht="30" x14ac:dyDescent="0.25">
      <c r="A421" s="172" t="s">
        <v>601</v>
      </c>
      <c r="B421" s="94" t="s">
        <v>526</v>
      </c>
      <c r="C421" s="179" t="s">
        <v>284</v>
      </c>
      <c r="D421" s="170">
        <v>3580433.83</v>
      </c>
      <c r="E421" s="170">
        <v>3456161.67</v>
      </c>
      <c r="F421" s="101">
        <f t="shared" si="6"/>
        <v>124272.16000000015</v>
      </c>
      <c r="G421" s="59"/>
      <c r="H421" s="59"/>
    </row>
    <row r="422" spans="1:8" ht="15.75" x14ac:dyDescent="0.25">
      <c r="A422" s="172" t="s">
        <v>946</v>
      </c>
      <c r="B422" s="94" t="s">
        <v>526</v>
      </c>
      <c r="C422" s="179" t="s">
        <v>1144</v>
      </c>
      <c r="D422" s="170">
        <v>3580433.83</v>
      </c>
      <c r="E422" s="170">
        <v>3456161.67</v>
      </c>
      <c r="F422" s="101">
        <f t="shared" si="6"/>
        <v>124272.16000000015</v>
      </c>
      <c r="G422" s="59"/>
      <c r="H422" s="59"/>
    </row>
    <row r="423" spans="1:8" ht="30" x14ac:dyDescent="0.25">
      <c r="A423" s="172" t="s">
        <v>603</v>
      </c>
      <c r="B423" s="94" t="s">
        <v>526</v>
      </c>
      <c r="C423" s="179" t="s">
        <v>1269</v>
      </c>
      <c r="D423" s="170">
        <v>822777.86</v>
      </c>
      <c r="E423" s="170">
        <v>577646.65</v>
      </c>
      <c r="F423" s="101">
        <f t="shared" si="6"/>
        <v>245131.20999999996</v>
      </c>
      <c r="G423" s="59"/>
      <c r="H423" s="59"/>
    </row>
    <row r="424" spans="1:8" ht="15.75" x14ac:dyDescent="0.25">
      <c r="A424" s="172" t="s">
        <v>946</v>
      </c>
      <c r="B424" s="94" t="s">
        <v>526</v>
      </c>
      <c r="C424" s="179" t="s">
        <v>1145</v>
      </c>
      <c r="D424" s="170">
        <v>822777.86</v>
      </c>
      <c r="E424" s="170">
        <v>577646.65</v>
      </c>
      <c r="F424" s="101">
        <f t="shared" si="6"/>
        <v>245131.20999999996</v>
      </c>
      <c r="G424" s="59"/>
      <c r="H424" s="59"/>
    </row>
    <row r="425" spans="1:8" ht="75" x14ac:dyDescent="0.25">
      <c r="A425" s="172" t="s">
        <v>862</v>
      </c>
      <c r="B425" s="94" t="s">
        <v>526</v>
      </c>
      <c r="C425" s="179" t="s">
        <v>144</v>
      </c>
      <c r="D425" s="170">
        <v>7397700</v>
      </c>
      <c r="E425" s="170">
        <v>7127700</v>
      </c>
      <c r="F425" s="101">
        <f t="shared" si="6"/>
        <v>270000</v>
      </c>
      <c r="G425" s="59"/>
      <c r="H425" s="59"/>
    </row>
    <row r="426" spans="1:8" ht="15.75" x14ac:dyDescent="0.25">
      <c r="A426" s="172" t="s">
        <v>946</v>
      </c>
      <c r="B426" s="94" t="s">
        <v>526</v>
      </c>
      <c r="C426" s="179" t="s">
        <v>1146</v>
      </c>
      <c r="D426" s="170">
        <v>7397700</v>
      </c>
      <c r="E426" s="170">
        <v>7127700</v>
      </c>
      <c r="F426" s="101">
        <f t="shared" si="6"/>
        <v>270000</v>
      </c>
      <c r="G426" s="59"/>
      <c r="H426" s="59"/>
    </row>
    <row r="427" spans="1:8" ht="30" x14ac:dyDescent="0.25">
      <c r="A427" s="172" t="s">
        <v>863</v>
      </c>
      <c r="B427" s="94" t="s">
        <v>526</v>
      </c>
      <c r="C427" s="179" t="s">
        <v>145</v>
      </c>
      <c r="D427" s="170">
        <v>700000</v>
      </c>
      <c r="E427" s="170">
        <v>700000</v>
      </c>
      <c r="F427" s="101">
        <f t="shared" si="6"/>
        <v>0</v>
      </c>
      <c r="G427" s="59"/>
      <c r="H427" s="59"/>
    </row>
    <row r="428" spans="1:8" ht="15.75" x14ac:dyDescent="0.25">
      <c r="A428" s="172" t="s">
        <v>946</v>
      </c>
      <c r="B428" s="94" t="s">
        <v>526</v>
      </c>
      <c r="C428" s="179" t="s">
        <v>1147</v>
      </c>
      <c r="D428" s="170">
        <v>700000</v>
      </c>
      <c r="E428" s="170">
        <v>700000</v>
      </c>
      <c r="F428" s="101">
        <f t="shared" si="6"/>
        <v>0</v>
      </c>
      <c r="G428" s="59"/>
      <c r="H428" s="59"/>
    </row>
    <row r="429" spans="1:8" ht="15.75" x14ac:dyDescent="0.25">
      <c r="A429" s="176" t="s">
        <v>163</v>
      </c>
      <c r="B429" s="99" t="s">
        <v>526</v>
      </c>
      <c r="C429" s="178" t="s">
        <v>1331</v>
      </c>
      <c r="D429" s="177">
        <v>47645206.43</v>
      </c>
      <c r="E429" s="177">
        <v>29228555.390000001</v>
      </c>
      <c r="F429" s="100">
        <f t="shared" si="6"/>
        <v>18416651.039999999</v>
      </c>
      <c r="G429" s="59"/>
      <c r="H429" s="59"/>
    </row>
    <row r="430" spans="1:8" ht="30" x14ac:dyDescent="0.25">
      <c r="A430" s="172" t="s">
        <v>648</v>
      </c>
      <c r="B430" s="94" t="s">
        <v>526</v>
      </c>
      <c r="C430" s="179" t="s">
        <v>1332</v>
      </c>
      <c r="D430" s="170">
        <v>38748407.229999997</v>
      </c>
      <c r="E430" s="170">
        <v>25663582.890000001</v>
      </c>
      <c r="F430" s="101">
        <f t="shared" si="6"/>
        <v>13084824.339999996</v>
      </c>
      <c r="G430" s="59"/>
      <c r="H430" s="59"/>
    </row>
    <row r="431" spans="1:8" ht="15.75" x14ac:dyDescent="0.25">
      <c r="A431" s="172" t="s">
        <v>946</v>
      </c>
      <c r="B431" s="94" t="s">
        <v>526</v>
      </c>
      <c r="C431" s="179" t="s">
        <v>1148</v>
      </c>
      <c r="D431" s="170">
        <v>38748407.229999997</v>
      </c>
      <c r="E431" s="170">
        <v>25663582.890000001</v>
      </c>
      <c r="F431" s="101">
        <f t="shared" si="6"/>
        <v>13084824.339999996</v>
      </c>
      <c r="G431" s="59"/>
      <c r="H431" s="59"/>
    </row>
    <row r="432" spans="1:8" ht="105" x14ac:dyDescent="0.25">
      <c r="A432" s="172" t="s">
        <v>85</v>
      </c>
      <c r="B432" s="94" t="s">
        <v>526</v>
      </c>
      <c r="C432" s="179" t="s">
        <v>853</v>
      </c>
      <c r="D432" s="170">
        <v>224422.06</v>
      </c>
      <c r="E432" s="170">
        <v>81006.92</v>
      </c>
      <c r="F432" s="101">
        <f t="shared" si="6"/>
        <v>143415.14000000001</v>
      </c>
      <c r="G432" s="59"/>
      <c r="H432" s="59"/>
    </row>
    <row r="433" spans="1:8" ht="15.75" x14ac:dyDescent="0.25">
      <c r="A433" s="172" t="s">
        <v>946</v>
      </c>
      <c r="B433" s="94" t="s">
        <v>526</v>
      </c>
      <c r="C433" s="179" t="s">
        <v>1149</v>
      </c>
      <c r="D433" s="170">
        <v>224422.06</v>
      </c>
      <c r="E433" s="170">
        <v>81006.92</v>
      </c>
      <c r="F433" s="101">
        <f t="shared" si="6"/>
        <v>143415.14000000001</v>
      </c>
      <c r="G433" s="59"/>
      <c r="H433" s="59"/>
    </row>
    <row r="434" spans="1:8" ht="30" x14ac:dyDescent="0.25">
      <c r="A434" s="172" t="s">
        <v>109</v>
      </c>
      <c r="B434" s="94" t="s">
        <v>526</v>
      </c>
      <c r="C434" s="179" t="s">
        <v>1260</v>
      </c>
      <c r="D434" s="170">
        <v>8024634.1399999997</v>
      </c>
      <c r="E434" s="170">
        <v>3337225.58</v>
      </c>
      <c r="F434" s="101">
        <f t="shared" si="6"/>
        <v>4687408.5599999996</v>
      </c>
      <c r="G434" s="59"/>
      <c r="H434" s="59"/>
    </row>
    <row r="435" spans="1:8" ht="15.75" x14ac:dyDescent="0.25">
      <c r="A435" s="172" t="s">
        <v>946</v>
      </c>
      <c r="B435" s="94" t="s">
        <v>526</v>
      </c>
      <c r="C435" s="179" t="s">
        <v>1150</v>
      </c>
      <c r="D435" s="170">
        <v>8024634.1399999997</v>
      </c>
      <c r="E435" s="170">
        <v>3337225.58</v>
      </c>
      <c r="F435" s="101">
        <f t="shared" si="6"/>
        <v>4687408.5599999996</v>
      </c>
      <c r="G435" s="59"/>
      <c r="H435" s="59"/>
    </row>
    <row r="436" spans="1:8" ht="30" x14ac:dyDescent="0.25">
      <c r="A436" s="172" t="s">
        <v>345</v>
      </c>
      <c r="B436" s="94" t="s">
        <v>526</v>
      </c>
      <c r="C436" s="179" t="s">
        <v>72</v>
      </c>
      <c r="D436" s="170">
        <v>20000</v>
      </c>
      <c r="E436" s="170">
        <v>20000</v>
      </c>
      <c r="F436" s="101">
        <f t="shared" si="6"/>
        <v>0</v>
      </c>
      <c r="G436" s="59"/>
      <c r="H436" s="59"/>
    </row>
    <row r="437" spans="1:8" ht="15.75" x14ac:dyDescent="0.25">
      <c r="A437" s="172" t="s">
        <v>946</v>
      </c>
      <c r="B437" s="94" t="s">
        <v>526</v>
      </c>
      <c r="C437" s="179" t="s">
        <v>1151</v>
      </c>
      <c r="D437" s="170">
        <v>20000</v>
      </c>
      <c r="E437" s="170">
        <v>20000</v>
      </c>
      <c r="F437" s="101">
        <f t="shared" si="6"/>
        <v>0</v>
      </c>
      <c r="G437" s="59"/>
      <c r="H437" s="59"/>
    </row>
    <row r="438" spans="1:8" ht="30" x14ac:dyDescent="0.25">
      <c r="A438" s="172" t="s">
        <v>601</v>
      </c>
      <c r="B438" s="94" t="s">
        <v>526</v>
      </c>
      <c r="C438" s="179" t="s">
        <v>127</v>
      </c>
      <c r="D438" s="170">
        <v>25000</v>
      </c>
      <c r="E438" s="170">
        <v>0</v>
      </c>
      <c r="F438" s="101">
        <f t="shared" si="6"/>
        <v>25000</v>
      </c>
      <c r="G438" s="59"/>
      <c r="H438" s="59"/>
    </row>
    <row r="439" spans="1:8" ht="15.75" x14ac:dyDescent="0.25">
      <c r="A439" s="172" t="s">
        <v>946</v>
      </c>
      <c r="B439" s="94" t="s">
        <v>526</v>
      </c>
      <c r="C439" s="179" t="s">
        <v>1152</v>
      </c>
      <c r="D439" s="170">
        <v>25000</v>
      </c>
      <c r="E439" s="170">
        <v>0</v>
      </c>
      <c r="F439" s="101">
        <f t="shared" si="6"/>
        <v>25000</v>
      </c>
      <c r="G439" s="59"/>
      <c r="H439" s="59"/>
    </row>
    <row r="440" spans="1:8" ht="75" x14ac:dyDescent="0.25">
      <c r="A440" s="172" t="s">
        <v>862</v>
      </c>
      <c r="B440" s="94" t="s">
        <v>526</v>
      </c>
      <c r="C440" s="179" t="s">
        <v>146</v>
      </c>
      <c r="D440" s="170">
        <v>476003</v>
      </c>
      <c r="E440" s="170">
        <v>0</v>
      </c>
      <c r="F440" s="101">
        <f t="shared" si="6"/>
        <v>476003</v>
      </c>
      <c r="G440" s="59"/>
      <c r="H440" s="59"/>
    </row>
    <row r="441" spans="1:8" ht="15.75" x14ac:dyDescent="0.25">
      <c r="A441" s="172" t="s">
        <v>946</v>
      </c>
      <c r="B441" s="94" t="s">
        <v>526</v>
      </c>
      <c r="C441" s="179" t="s">
        <v>1153</v>
      </c>
      <c r="D441" s="170">
        <v>476003</v>
      </c>
      <c r="E441" s="170">
        <v>0</v>
      </c>
      <c r="F441" s="101">
        <f t="shared" si="6"/>
        <v>476003</v>
      </c>
      <c r="G441" s="59"/>
      <c r="H441" s="59"/>
    </row>
    <row r="442" spans="1:8" ht="15.75" x14ac:dyDescent="0.25">
      <c r="A442" s="172" t="s">
        <v>864</v>
      </c>
      <c r="B442" s="94" t="s">
        <v>526</v>
      </c>
      <c r="C442" s="179" t="s">
        <v>810</v>
      </c>
      <c r="D442" s="170">
        <v>126740</v>
      </c>
      <c r="E442" s="170">
        <v>126740</v>
      </c>
      <c r="F442" s="101">
        <f t="shared" si="6"/>
        <v>0</v>
      </c>
      <c r="G442" s="59"/>
      <c r="H442" s="59"/>
    </row>
    <row r="443" spans="1:8" ht="15.75" x14ac:dyDescent="0.25">
      <c r="A443" s="172" t="s">
        <v>946</v>
      </c>
      <c r="B443" s="94" t="s">
        <v>526</v>
      </c>
      <c r="C443" s="179" t="s">
        <v>1154</v>
      </c>
      <c r="D443" s="170">
        <v>126740</v>
      </c>
      <c r="E443" s="170">
        <v>126740</v>
      </c>
      <c r="F443" s="101">
        <f t="shared" si="6"/>
        <v>0</v>
      </c>
      <c r="G443" s="59"/>
      <c r="H443" s="59"/>
    </row>
    <row r="444" spans="1:8" ht="15.75" x14ac:dyDescent="0.25">
      <c r="A444" s="176" t="s">
        <v>649</v>
      </c>
      <c r="B444" s="99" t="s">
        <v>526</v>
      </c>
      <c r="C444" s="178" t="s">
        <v>1333</v>
      </c>
      <c r="D444" s="177">
        <v>22507229.07</v>
      </c>
      <c r="E444" s="177">
        <v>19608584.969999999</v>
      </c>
      <c r="F444" s="100">
        <f t="shared" si="6"/>
        <v>2898644.1000000015</v>
      </c>
      <c r="G444" s="59"/>
      <c r="H444" s="59"/>
    </row>
    <row r="445" spans="1:8" ht="15.75" x14ac:dyDescent="0.25">
      <c r="A445" s="172" t="s">
        <v>602</v>
      </c>
      <c r="B445" s="94" t="s">
        <v>526</v>
      </c>
      <c r="C445" s="179" t="s">
        <v>285</v>
      </c>
      <c r="D445" s="170">
        <v>1291357</v>
      </c>
      <c r="E445" s="170">
        <v>1116782.98</v>
      </c>
      <c r="F445" s="101">
        <f t="shared" si="6"/>
        <v>174574.02000000002</v>
      </c>
      <c r="G445" s="59"/>
      <c r="H445" s="59"/>
    </row>
    <row r="446" spans="1:8" ht="15.75" x14ac:dyDescent="0.25">
      <c r="A446" s="172" t="s">
        <v>946</v>
      </c>
      <c r="B446" s="94" t="s">
        <v>526</v>
      </c>
      <c r="C446" s="179" t="s">
        <v>1155</v>
      </c>
      <c r="D446" s="170">
        <v>1291357</v>
      </c>
      <c r="E446" s="170">
        <v>1116782.98</v>
      </c>
      <c r="F446" s="101">
        <f t="shared" si="6"/>
        <v>174574.02000000002</v>
      </c>
      <c r="G446" s="59"/>
      <c r="H446" s="59"/>
    </row>
    <row r="447" spans="1:8" ht="45" x14ac:dyDescent="0.25">
      <c r="A447" s="172" t="s">
        <v>309</v>
      </c>
      <c r="B447" s="94" t="s">
        <v>526</v>
      </c>
      <c r="C447" s="179" t="s">
        <v>1334</v>
      </c>
      <c r="D447" s="170">
        <v>2293687.17</v>
      </c>
      <c r="E447" s="170">
        <v>2293687.0299999998</v>
      </c>
      <c r="F447" s="101">
        <f t="shared" si="6"/>
        <v>0.14000000013038516</v>
      </c>
      <c r="G447" s="59"/>
      <c r="H447" s="59"/>
    </row>
    <row r="448" spans="1:8" ht="15.75" x14ac:dyDescent="0.25">
      <c r="A448" s="172" t="s">
        <v>946</v>
      </c>
      <c r="B448" s="94" t="s">
        <v>526</v>
      </c>
      <c r="C448" s="179" t="s">
        <v>1156</v>
      </c>
      <c r="D448" s="170">
        <v>2293687.17</v>
      </c>
      <c r="E448" s="170">
        <v>2293687.0299999998</v>
      </c>
      <c r="F448" s="101">
        <f t="shared" si="6"/>
        <v>0.14000000013038516</v>
      </c>
      <c r="G448" s="59"/>
      <c r="H448" s="59"/>
    </row>
    <row r="449" spans="1:8" ht="30" x14ac:dyDescent="0.25">
      <c r="A449" s="172" t="s">
        <v>865</v>
      </c>
      <c r="B449" s="94" t="s">
        <v>526</v>
      </c>
      <c r="C449" s="179" t="s">
        <v>811</v>
      </c>
      <c r="D449" s="170">
        <v>271700</v>
      </c>
      <c r="E449" s="170">
        <v>212296.3</v>
      </c>
      <c r="F449" s="101">
        <f t="shared" si="6"/>
        <v>59403.700000000012</v>
      </c>
      <c r="G449" s="59"/>
      <c r="H449" s="59"/>
    </row>
    <row r="450" spans="1:8" ht="15.75" x14ac:dyDescent="0.25">
      <c r="A450" s="172" t="s">
        <v>946</v>
      </c>
      <c r="B450" s="94" t="s">
        <v>526</v>
      </c>
      <c r="C450" s="179" t="s">
        <v>1157</v>
      </c>
      <c r="D450" s="170">
        <v>271700</v>
      </c>
      <c r="E450" s="170">
        <v>212296.3</v>
      </c>
      <c r="F450" s="101">
        <f t="shared" si="6"/>
        <v>59403.700000000012</v>
      </c>
      <c r="G450" s="59"/>
      <c r="H450" s="59"/>
    </row>
    <row r="451" spans="1:8" ht="30" x14ac:dyDescent="0.25">
      <c r="A451" s="172" t="s">
        <v>310</v>
      </c>
      <c r="B451" s="94" t="s">
        <v>526</v>
      </c>
      <c r="C451" s="179" t="s">
        <v>812</v>
      </c>
      <c r="D451" s="170">
        <v>40120</v>
      </c>
      <c r="E451" s="170">
        <v>40116.6</v>
      </c>
      <c r="F451" s="101">
        <f t="shared" si="6"/>
        <v>3.4000000000014552</v>
      </c>
      <c r="G451" s="59"/>
      <c r="H451" s="59"/>
    </row>
    <row r="452" spans="1:8" ht="15.75" x14ac:dyDescent="0.25">
      <c r="A452" s="172" t="s">
        <v>946</v>
      </c>
      <c r="B452" s="94" t="s">
        <v>526</v>
      </c>
      <c r="C452" s="179" t="s">
        <v>1158</v>
      </c>
      <c r="D452" s="170">
        <v>40120</v>
      </c>
      <c r="E452" s="170">
        <v>40116.6</v>
      </c>
      <c r="F452" s="101">
        <f t="shared" si="6"/>
        <v>3.4000000000014552</v>
      </c>
      <c r="G452" s="59"/>
      <c r="H452" s="59"/>
    </row>
    <row r="453" spans="1:8" ht="30" x14ac:dyDescent="0.25">
      <c r="A453" s="172" t="s">
        <v>310</v>
      </c>
      <c r="B453" s="94" t="s">
        <v>526</v>
      </c>
      <c r="C453" s="179" t="s">
        <v>1335</v>
      </c>
      <c r="D453" s="170">
        <v>13480800</v>
      </c>
      <c r="E453" s="170">
        <v>12533435.300000001</v>
      </c>
      <c r="F453" s="101">
        <f t="shared" si="6"/>
        <v>947364.69999999925</v>
      </c>
      <c r="G453" s="59"/>
      <c r="H453" s="59"/>
    </row>
    <row r="454" spans="1:8" ht="15.75" x14ac:dyDescent="0.25">
      <c r="A454" s="172" t="s">
        <v>946</v>
      </c>
      <c r="B454" s="94" t="s">
        <v>526</v>
      </c>
      <c r="C454" s="179" t="s">
        <v>1159</v>
      </c>
      <c r="D454" s="170">
        <v>13480800</v>
      </c>
      <c r="E454" s="170">
        <v>12533435.300000001</v>
      </c>
      <c r="F454" s="101">
        <f t="shared" si="6"/>
        <v>947364.69999999925</v>
      </c>
      <c r="G454" s="59"/>
      <c r="H454" s="59"/>
    </row>
    <row r="455" spans="1:8" ht="30" x14ac:dyDescent="0.25">
      <c r="A455" s="172" t="s">
        <v>310</v>
      </c>
      <c r="B455" s="94" t="s">
        <v>526</v>
      </c>
      <c r="C455" s="179" t="s">
        <v>1310</v>
      </c>
      <c r="D455" s="170">
        <v>3617264.9</v>
      </c>
      <c r="E455" s="170">
        <v>3412266.76</v>
      </c>
      <c r="F455" s="101">
        <f t="shared" si="6"/>
        <v>204998.14000000013</v>
      </c>
      <c r="G455" s="59"/>
      <c r="H455" s="59"/>
    </row>
    <row r="456" spans="1:8" ht="15.75" x14ac:dyDescent="0.25">
      <c r="A456" s="172" t="s">
        <v>946</v>
      </c>
      <c r="B456" s="94" t="s">
        <v>526</v>
      </c>
      <c r="C456" s="179" t="s">
        <v>1160</v>
      </c>
      <c r="D456" s="170">
        <v>3617264.9</v>
      </c>
      <c r="E456" s="170">
        <v>3412266.76</v>
      </c>
      <c r="F456" s="101">
        <f t="shared" si="6"/>
        <v>204998.14000000013</v>
      </c>
      <c r="G456" s="59"/>
      <c r="H456" s="59"/>
    </row>
    <row r="457" spans="1:8" ht="30" x14ac:dyDescent="0.25">
      <c r="A457" s="172" t="s">
        <v>1242</v>
      </c>
      <c r="B457" s="94" t="s">
        <v>526</v>
      </c>
      <c r="C457" s="179" t="s">
        <v>1311</v>
      </c>
      <c r="D457" s="170">
        <v>1512300</v>
      </c>
      <c r="E457" s="170">
        <v>0</v>
      </c>
      <c r="F457" s="101">
        <f t="shared" ref="F457:F520" si="7">D457-E457</f>
        <v>1512300</v>
      </c>
      <c r="G457" s="59"/>
      <c r="H457" s="59"/>
    </row>
    <row r="458" spans="1:8" ht="15.75" x14ac:dyDescent="0.25">
      <c r="A458" s="172" t="s">
        <v>946</v>
      </c>
      <c r="B458" s="94" t="s">
        <v>526</v>
      </c>
      <c r="C458" s="179" t="s">
        <v>1161</v>
      </c>
      <c r="D458" s="170">
        <v>1512300</v>
      </c>
      <c r="E458" s="170">
        <v>0</v>
      </c>
      <c r="F458" s="101">
        <f t="shared" si="7"/>
        <v>1512300</v>
      </c>
      <c r="G458" s="59"/>
      <c r="H458" s="59"/>
    </row>
    <row r="459" spans="1:8" ht="15.75" x14ac:dyDescent="0.25">
      <c r="A459" s="176" t="s">
        <v>627</v>
      </c>
      <c r="B459" s="99" t="s">
        <v>526</v>
      </c>
      <c r="C459" s="178" t="s">
        <v>817</v>
      </c>
      <c r="D459" s="177">
        <v>39237690.490000002</v>
      </c>
      <c r="E459" s="177">
        <v>25387412.780000001</v>
      </c>
      <c r="F459" s="100">
        <f t="shared" si="7"/>
        <v>13850277.710000001</v>
      </c>
      <c r="G459" s="59"/>
      <c r="H459" s="59"/>
    </row>
    <row r="460" spans="1:8" ht="30" x14ac:dyDescent="0.25">
      <c r="A460" s="172" t="s">
        <v>609</v>
      </c>
      <c r="B460" s="94" t="s">
        <v>526</v>
      </c>
      <c r="C460" s="179" t="s">
        <v>818</v>
      </c>
      <c r="D460" s="170">
        <v>4915834.07</v>
      </c>
      <c r="E460" s="170">
        <v>3676073.38</v>
      </c>
      <c r="F460" s="101">
        <f t="shared" si="7"/>
        <v>1239760.6900000004</v>
      </c>
      <c r="G460" s="59"/>
      <c r="H460" s="59"/>
    </row>
    <row r="461" spans="1:8" ht="30" x14ac:dyDescent="0.25">
      <c r="A461" s="172" t="s">
        <v>931</v>
      </c>
      <c r="B461" s="94" t="s">
        <v>526</v>
      </c>
      <c r="C461" s="179" t="s">
        <v>1162</v>
      </c>
      <c r="D461" s="170">
        <v>4885179.03</v>
      </c>
      <c r="E461" s="170">
        <v>3676073.38</v>
      </c>
      <c r="F461" s="101">
        <f t="shared" si="7"/>
        <v>1209105.6500000004</v>
      </c>
      <c r="G461" s="59"/>
      <c r="H461" s="59"/>
    </row>
    <row r="462" spans="1:8" ht="30" x14ac:dyDescent="0.25">
      <c r="A462" s="172" t="s">
        <v>933</v>
      </c>
      <c r="B462" s="94" t="s">
        <v>526</v>
      </c>
      <c r="C462" s="179" t="s">
        <v>1163</v>
      </c>
      <c r="D462" s="170">
        <v>30655.040000000001</v>
      </c>
      <c r="E462" s="170">
        <v>0</v>
      </c>
      <c r="F462" s="101">
        <f t="shared" si="7"/>
        <v>30655.040000000001</v>
      </c>
      <c r="G462" s="59"/>
      <c r="H462" s="59"/>
    </row>
    <row r="463" spans="1:8" ht="75" x14ac:dyDescent="0.25">
      <c r="A463" s="172" t="s">
        <v>560</v>
      </c>
      <c r="B463" s="94" t="s">
        <v>526</v>
      </c>
      <c r="C463" s="179" t="s">
        <v>819</v>
      </c>
      <c r="D463" s="170">
        <v>33737175.439999998</v>
      </c>
      <c r="E463" s="170">
        <v>21698355.289999999</v>
      </c>
      <c r="F463" s="101">
        <f t="shared" si="7"/>
        <v>12038820.149999999</v>
      </c>
      <c r="G463" s="59"/>
      <c r="H463" s="59"/>
    </row>
    <row r="464" spans="1:8" ht="15.75" x14ac:dyDescent="0.25">
      <c r="A464" s="172" t="s">
        <v>936</v>
      </c>
      <c r="B464" s="94" t="s">
        <v>526</v>
      </c>
      <c r="C464" s="179" t="s">
        <v>1164</v>
      </c>
      <c r="D464" s="170">
        <v>28532753.870000001</v>
      </c>
      <c r="E464" s="170">
        <v>18304450.52</v>
      </c>
      <c r="F464" s="101">
        <f t="shared" si="7"/>
        <v>10228303.350000001</v>
      </c>
      <c r="G464" s="59"/>
      <c r="H464" s="59"/>
    </row>
    <row r="465" spans="1:8" ht="30" x14ac:dyDescent="0.25">
      <c r="A465" s="172" t="s">
        <v>933</v>
      </c>
      <c r="B465" s="94" t="s">
        <v>526</v>
      </c>
      <c r="C465" s="179" t="s">
        <v>1165</v>
      </c>
      <c r="D465" s="170">
        <v>5197367.57</v>
      </c>
      <c r="E465" s="170">
        <v>3388592.77</v>
      </c>
      <c r="F465" s="101">
        <f t="shared" si="7"/>
        <v>1808774.8000000003</v>
      </c>
      <c r="G465" s="59"/>
      <c r="H465" s="59"/>
    </row>
    <row r="466" spans="1:8" ht="15.75" x14ac:dyDescent="0.25">
      <c r="A466" s="172" t="s">
        <v>934</v>
      </c>
      <c r="B466" s="94" t="s">
        <v>526</v>
      </c>
      <c r="C466" s="179" t="s">
        <v>1166</v>
      </c>
      <c r="D466" s="170">
        <v>7054</v>
      </c>
      <c r="E466" s="170">
        <v>5312</v>
      </c>
      <c r="F466" s="101">
        <f t="shared" si="7"/>
        <v>1742</v>
      </c>
      <c r="G466" s="59"/>
      <c r="H466" s="59"/>
    </row>
    <row r="467" spans="1:8" ht="135" x14ac:dyDescent="0.25">
      <c r="A467" s="172" t="s">
        <v>86</v>
      </c>
      <c r="B467" s="94" t="s">
        <v>526</v>
      </c>
      <c r="C467" s="179" t="s">
        <v>854</v>
      </c>
      <c r="D467" s="170">
        <v>56105.51</v>
      </c>
      <c r="E467" s="170">
        <v>12984.11</v>
      </c>
      <c r="F467" s="101">
        <f t="shared" si="7"/>
        <v>43121.4</v>
      </c>
      <c r="G467" s="59"/>
      <c r="H467" s="59"/>
    </row>
    <row r="468" spans="1:8" ht="15.75" x14ac:dyDescent="0.25">
      <c r="A468" s="172" t="s">
        <v>936</v>
      </c>
      <c r="B468" s="94" t="s">
        <v>526</v>
      </c>
      <c r="C468" s="179" t="s">
        <v>1167</v>
      </c>
      <c r="D468" s="170">
        <v>56105.51</v>
      </c>
      <c r="E468" s="170">
        <v>12984.11</v>
      </c>
      <c r="F468" s="101">
        <f t="shared" si="7"/>
        <v>43121.4</v>
      </c>
      <c r="G468" s="59"/>
      <c r="H468" s="59"/>
    </row>
    <row r="469" spans="1:8" ht="105" x14ac:dyDescent="0.25">
      <c r="A469" s="172" t="s">
        <v>930</v>
      </c>
      <c r="B469" s="94" t="s">
        <v>526</v>
      </c>
      <c r="C469" s="179" t="s">
        <v>128</v>
      </c>
      <c r="D469" s="170">
        <v>380000</v>
      </c>
      <c r="E469" s="170">
        <v>0</v>
      </c>
      <c r="F469" s="101">
        <f t="shared" si="7"/>
        <v>380000</v>
      </c>
      <c r="G469" s="59"/>
      <c r="H469" s="59"/>
    </row>
    <row r="470" spans="1:8" ht="15.75" x14ac:dyDescent="0.25">
      <c r="A470" s="172" t="s">
        <v>406</v>
      </c>
      <c r="B470" s="94" t="s">
        <v>526</v>
      </c>
      <c r="C470" s="179" t="s">
        <v>129</v>
      </c>
      <c r="D470" s="170">
        <v>380000</v>
      </c>
      <c r="E470" s="170">
        <v>0</v>
      </c>
      <c r="F470" s="101">
        <f t="shared" si="7"/>
        <v>380000</v>
      </c>
      <c r="G470" s="59"/>
      <c r="H470" s="59"/>
    </row>
    <row r="471" spans="1:8" ht="30" x14ac:dyDescent="0.25">
      <c r="A471" s="172" t="s">
        <v>1242</v>
      </c>
      <c r="B471" s="94" t="s">
        <v>526</v>
      </c>
      <c r="C471" s="179" t="s">
        <v>1312</v>
      </c>
      <c r="D471" s="170">
        <v>90700</v>
      </c>
      <c r="E471" s="170">
        <v>0</v>
      </c>
      <c r="F471" s="101">
        <f t="shared" si="7"/>
        <v>90700</v>
      </c>
      <c r="G471" s="59"/>
      <c r="H471" s="59"/>
    </row>
    <row r="472" spans="1:8" ht="15.75" x14ac:dyDescent="0.25">
      <c r="A472" s="172" t="s">
        <v>946</v>
      </c>
      <c r="B472" s="94" t="s">
        <v>526</v>
      </c>
      <c r="C472" s="179" t="s">
        <v>1168</v>
      </c>
      <c r="D472" s="170">
        <v>90700</v>
      </c>
      <c r="E472" s="170">
        <v>0</v>
      </c>
      <c r="F472" s="101">
        <f t="shared" si="7"/>
        <v>90700</v>
      </c>
      <c r="G472" s="59"/>
      <c r="H472" s="59"/>
    </row>
    <row r="473" spans="1:8" ht="75" x14ac:dyDescent="0.25">
      <c r="A473" s="172" t="s">
        <v>932</v>
      </c>
      <c r="B473" s="94" t="s">
        <v>526</v>
      </c>
      <c r="C473" s="179" t="s">
        <v>1169</v>
      </c>
      <c r="D473" s="170">
        <v>57875.47</v>
      </c>
      <c r="E473" s="170">
        <v>0</v>
      </c>
      <c r="F473" s="101">
        <f t="shared" si="7"/>
        <v>57875.47</v>
      </c>
      <c r="G473" s="59"/>
      <c r="H473" s="59"/>
    </row>
    <row r="474" spans="1:8" ht="30" x14ac:dyDescent="0.25">
      <c r="A474" s="172" t="s">
        <v>931</v>
      </c>
      <c r="B474" s="94" t="s">
        <v>526</v>
      </c>
      <c r="C474" s="179" t="s">
        <v>1170</v>
      </c>
      <c r="D474" s="170">
        <v>57875.47</v>
      </c>
      <c r="E474" s="170">
        <v>0</v>
      </c>
      <c r="F474" s="101">
        <f t="shared" si="7"/>
        <v>57875.47</v>
      </c>
      <c r="G474" s="59"/>
      <c r="H474" s="59"/>
    </row>
    <row r="475" spans="1:8" ht="15.75" x14ac:dyDescent="0.25">
      <c r="A475" s="176" t="s">
        <v>316</v>
      </c>
      <c r="B475" s="99" t="s">
        <v>526</v>
      </c>
      <c r="C475" s="178" t="s">
        <v>615</v>
      </c>
      <c r="D475" s="177">
        <v>1476085.8</v>
      </c>
      <c r="E475" s="177">
        <v>1014193.4</v>
      </c>
      <c r="F475" s="100">
        <f t="shared" si="7"/>
        <v>461892.4</v>
      </c>
      <c r="G475" s="59"/>
      <c r="H475" s="59"/>
    </row>
    <row r="476" spans="1:8" ht="15.75" x14ac:dyDescent="0.25">
      <c r="A476" s="176" t="s">
        <v>575</v>
      </c>
      <c r="B476" s="99" t="s">
        <v>526</v>
      </c>
      <c r="C476" s="178" t="s">
        <v>616</v>
      </c>
      <c r="D476" s="177">
        <v>1476085.8</v>
      </c>
      <c r="E476" s="177">
        <v>1014193.4</v>
      </c>
      <c r="F476" s="100">
        <f t="shared" si="7"/>
        <v>461892.4</v>
      </c>
      <c r="G476" s="59"/>
      <c r="H476" s="59"/>
    </row>
    <row r="477" spans="1:8" ht="30" x14ac:dyDescent="0.25">
      <c r="A477" s="172" t="s">
        <v>588</v>
      </c>
      <c r="B477" s="94" t="s">
        <v>526</v>
      </c>
      <c r="C477" s="179" t="s">
        <v>617</v>
      </c>
      <c r="D477" s="170">
        <v>1476085.8</v>
      </c>
      <c r="E477" s="170">
        <v>1014193.4</v>
      </c>
      <c r="F477" s="101">
        <f t="shared" si="7"/>
        <v>461892.4</v>
      </c>
      <c r="G477" s="59"/>
      <c r="H477" s="59"/>
    </row>
    <row r="478" spans="1:8" ht="30" x14ac:dyDescent="0.25">
      <c r="A478" s="172" t="s">
        <v>938</v>
      </c>
      <c r="B478" s="94" t="s">
        <v>526</v>
      </c>
      <c r="C478" s="179" t="s">
        <v>1171</v>
      </c>
      <c r="D478" s="170">
        <v>1476085.8</v>
      </c>
      <c r="E478" s="170">
        <v>1014193.4</v>
      </c>
      <c r="F478" s="101">
        <f t="shared" si="7"/>
        <v>461892.4</v>
      </c>
      <c r="G478" s="59"/>
      <c r="H478" s="59"/>
    </row>
    <row r="479" spans="1:8" ht="15.75" x14ac:dyDescent="0.25">
      <c r="A479" s="176" t="s">
        <v>561</v>
      </c>
      <c r="B479" s="99" t="s">
        <v>526</v>
      </c>
      <c r="C479" s="178" t="s">
        <v>254</v>
      </c>
      <c r="D479" s="177">
        <v>184741125.97</v>
      </c>
      <c r="E479" s="177">
        <v>116262751.83</v>
      </c>
      <c r="F479" s="100">
        <f t="shared" si="7"/>
        <v>68478374.140000001</v>
      </c>
      <c r="G479" s="59"/>
      <c r="H479" s="59"/>
    </row>
    <row r="480" spans="1:8" ht="15.75" x14ac:dyDescent="0.25">
      <c r="A480" s="176" t="s">
        <v>340</v>
      </c>
      <c r="B480" s="99" t="s">
        <v>526</v>
      </c>
      <c r="C480" s="178" t="s">
        <v>255</v>
      </c>
      <c r="D480" s="177">
        <v>320348.02</v>
      </c>
      <c r="E480" s="177">
        <v>203574.33</v>
      </c>
      <c r="F480" s="100">
        <f t="shared" si="7"/>
        <v>116773.69000000003</v>
      </c>
      <c r="G480" s="59"/>
      <c r="H480" s="59"/>
    </row>
    <row r="481" spans="1:8" ht="15.75" x14ac:dyDescent="0.25">
      <c r="A481" s="176" t="s">
        <v>80</v>
      </c>
      <c r="B481" s="99" t="s">
        <v>526</v>
      </c>
      <c r="C481" s="178" t="s">
        <v>256</v>
      </c>
      <c r="D481" s="177">
        <v>320348.02</v>
      </c>
      <c r="E481" s="177">
        <v>203574.33</v>
      </c>
      <c r="F481" s="100">
        <f t="shared" si="7"/>
        <v>116773.69000000003</v>
      </c>
      <c r="G481" s="59"/>
      <c r="H481" s="59"/>
    </row>
    <row r="482" spans="1:8" ht="60" x14ac:dyDescent="0.25">
      <c r="A482" s="172" t="s">
        <v>486</v>
      </c>
      <c r="B482" s="94" t="s">
        <v>526</v>
      </c>
      <c r="C482" s="179" t="s">
        <v>583</v>
      </c>
      <c r="D482" s="170">
        <v>320348.02</v>
      </c>
      <c r="E482" s="170">
        <v>203574.33</v>
      </c>
      <c r="F482" s="101">
        <f t="shared" si="7"/>
        <v>116773.69000000003</v>
      </c>
      <c r="G482" s="59"/>
      <c r="H482" s="59"/>
    </row>
    <row r="483" spans="1:8" ht="30" x14ac:dyDescent="0.25">
      <c r="A483" s="172" t="s">
        <v>938</v>
      </c>
      <c r="B483" s="94" t="s">
        <v>526</v>
      </c>
      <c r="C483" s="179" t="s">
        <v>1172</v>
      </c>
      <c r="D483" s="170">
        <v>320348.02</v>
      </c>
      <c r="E483" s="170">
        <v>203574.33</v>
      </c>
      <c r="F483" s="101">
        <f t="shared" si="7"/>
        <v>116773.69000000003</v>
      </c>
      <c r="G483" s="59"/>
      <c r="H483" s="59"/>
    </row>
    <row r="484" spans="1:8" ht="15.75" x14ac:dyDescent="0.25">
      <c r="A484" s="176" t="s">
        <v>368</v>
      </c>
      <c r="B484" s="99" t="s">
        <v>526</v>
      </c>
      <c r="C484" s="178" t="s">
        <v>584</v>
      </c>
      <c r="D484" s="177">
        <v>62520633.979999997</v>
      </c>
      <c r="E484" s="177">
        <v>39659261.270000003</v>
      </c>
      <c r="F484" s="100">
        <f t="shared" si="7"/>
        <v>22861372.709999993</v>
      </c>
      <c r="G484" s="59"/>
      <c r="H484" s="59"/>
    </row>
    <row r="485" spans="1:8" ht="15.75" x14ac:dyDescent="0.25">
      <c r="A485" s="176" t="s">
        <v>163</v>
      </c>
      <c r="B485" s="99" t="s">
        <v>526</v>
      </c>
      <c r="C485" s="178" t="s">
        <v>585</v>
      </c>
      <c r="D485" s="177">
        <v>62520633.979999997</v>
      </c>
      <c r="E485" s="177">
        <v>39659261.270000003</v>
      </c>
      <c r="F485" s="100">
        <f t="shared" si="7"/>
        <v>22861372.709999993</v>
      </c>
      <c r="G485" s="59"/>
      <c r="H485" s="59"/>
    </row>
    <row r="486" spans="1:8" ht="30" x14ac:dyDescent="0.25">
      <c r="A486" s="172" t="s">
        <v>562</v>
      </c>
      <c r="B486" s="94" t="s">
        <v>526</v>
      </c>
      <c r="C486" s="179" t="s">
        <v>586</v>
      </c>
      <c r="D486" s="170">
        <v>61546053.5</v>
      </c>
      <c r="E486" s="170">
        <v>38963842.759999998</v>
      </c>
      <c r="F486" s="101">
        <f t="shared" si="7"/>
        <v>22582210.740000002</v>
      </c>
      <c r="G486" s="59"/>
      <c r="H486" s="59"/>
    </row>
    <row r="487" spans="1:8" ht="15.75" x14ac:dyDescent="0.25">
      <c r="A487" s="172" t="s">
        <v>946</v>
      </c>
      <c r="B487" s="94" t="s">
        <v>526</v>
      </c>
      <c r="C487" s="179" t="s">
        <v>1173</v>
      </c>
      <c r="D487" s="170">
        <v>61546053.5</v>
      </c>
      <c r="E487" s="170">
        <v>38963842.759999998</v>
      </c>
      <c r="F487" s="101">
        <f t="shared" si="7"/>
        <v>22582210.740000002</v>
      </c>
      <c r="G487" s="59"/>
      <c r="H487" s="59"/>
    </row>
    <row r="488" spans="1:8" ht="90" x14ac:dyDescent="0.25">
      <c r="A488" s="172" t="s">
        <v>844</v>
      </c>
      <c r="B488" s="94" t="s">
        <v>526</v>
      </c>
      <c r="C488" s="179" t="s">
        <v>855</v>
      </c>
      <c r="D488" s="170">
        <v>465380.48</v>
      </c>
      <c r="E488" s="170">
        <v>188737.75</v>
      </c>
      <c r="F488" s="101">
        <f t="shared" si="7"/>
        <v>276642.73</v>
      </c>
      <c r="G488" s="59"/>
      <c r="H488" s="59"/>
    </row>
    <row r="489" spans="1:8" ht="15.75" x14ac:dyDescent="0.25">
      <c r="A489" s="172" t="s">
        <v>946</v>
      </c>
      <c r="B489" s="94" t="s">
        <v>526</v>
      </c>
      <c r="C489" s="179" t="s">
        <v>1174</v>
      </c>
      <c r="D489" s="170">
        <v>465380.48</v>
      </c>
      <c r="E489" s="170">
        <v>188737.75</v>
      </c>
      <c r="F489" s="101">
        <f t="shared" si="7"/>
        <v>276642.73</v>
      </c>
      <c r="G489" s="59"/>
      <c r="H489" s="59"/>
    </row>
    <row r="490" spans="1:8" ht="45" x14ac:dyDescent="0.25">
      <c r="A490" s="172" t="s">
        <v>769</v>
      </c>
      <c r="B490" s="94" t="s">
        <v>526</v>
      </c>
      <c r="C490" s="179" t="s">
        <v>130</v>
      </c>
      <c r="D490" s="170">
        <v>50000</v>
      </c>
      <c r="E490" s="170">
        <v>47480.76</v>
      </c>
      <c r="F490" s="101">
        <f t="shared" si="7"/>
        <v>2519.239999999998</v>
      </c>
      <c r="G490" s="59"/>
      <c r="H490" s="59"/>
    </row>
    <row r="491" spans="1:8" ht="15.75" x14ac:dyDescent="0.25">
      <c r="A491" s="172" t="s">
        <v>946</v>
      </c>
      <c r="B491" s="94" t="s">
        <v>526</v>
      </c>
      <c r="C491" s="179" t="s">
        <v>1175</v>
      </c>
      <c r="D491" s="170">
        <v>50000</v>
      </c>
      <c r="E491" s="170">
        <v>47480.76</v>
      </c>
      <c r="F491" s="101">
        <f t="shared" si="7"/>
        <v>2519.239999999998</v>
      </c>
      <c r="G491" s="59"/>
      <c r="H491" s="59"/>
    </row>
    <row r="492" spans="1:8" ht="45" x14ac:dyDescent="0.25">
      <c r="A492" s="172" t="s">
        <v>770</v>
      </c>
      <c r="B492" s="94" t="s">
        <v>526</v>
      </c>
      <c r="C492" s="179" t="s">
        <v>131</v>
      </c>
      <c r="D492" s="170">
        <v>277700</v>
      </c>
      <c r="E492" s="170">
        <v>277700</v>
      </c>
      <c r="F492" s="101">
        <f t="shared" si="7"/>
        <v>0</v>
      </c>
      <c r="G492" s="59"/>
      <c r="H492" s="59"/>
    </row>
    <row r="493" spans="1:8" ht="15.75" x14ac:dyDescent="0.25">
      <c r="A493" s="172" t="s">
        <v>946</v>
      </c>
      <c r="B493" s="94" t="s">
        <v>526</v>
      </c>
      <c r="C493" s="179" t="s">
        <v>1176</v>
      </c>
      <c r="D493" s="170">
        <v>277700</v>
      </c>
      <c r="E493" s="170">
        <v>277700</v>
      </c>
      <c r="F493" s="101">
        <f t="shared" si="7"/>
        <v>0</v>
      </c>
      <c r="G493" s="59"/>
      <c r="H493" s="59"/>
    </row>
    <row r="494" spans="1:8" ht="45" x14ac:dyDescent="0.25">
      <c r="A494" s="172" t="s">
        <v>770</v>
      </c>
      <c r="B494" s="94" t="s">
        <v>526</v>
      </c>
      <c r="C494" s="179" t="s">
        <v>856</v>
      </c>
      <c r="D494" s="170">
        <v>181500</v>
      </c>
      <c r="E494" s="170">
        <v>181500</v>
      </c>
      <c r="F494" s="101">
        <f t="shared" si="7"/>
        <v>0</v>
      </c>
      <c r="G494" s="59"/>
      <c r="H494" s="59"/>
    </row>
    <row r="495" spans="1:8" ht="15.75" x14ac:dyDescent="0.25">
      <c r="A495" s="172" t="s">
        <v>946</v>
      </c>
      <c r="B495" s="94" t="s">
        <v>526</v>
      </c>
      <c r="C495" s="179" t="s">
        <v>1177</v>
      </c>
      <c r="D495" s="170">
        <v>181500</v>
      </c>
      <c r="E495" s="170">
        <v>181500</v>
      </c>
      <c r="F495" s="101">
        <f t="shared" si="7"/>
        <v>0</v>
      </c>
      <c r="G495" s="59"/>
      <c r="H495" s="59"/>
    </row>
    <row r="496" spans="1:8" ht="15.75" x14ac:dyDescent="0.25">
      <c r="A496" s="176" t="s">
        <v>462</v>
      </c>
      <c r="B496" s="99" t="s">
        <v>526</v>
      </c>
      <c r="C496" s="178" t="s">
        <v>587</v>
      </c>
      <c r="D496" s="177">
        <v>121900143.97</v>
      </c>
      <c r="E496" s="177">
        <v>76399916.230000004</v>
      </c>
      <c r="F496" s="100">
        <f t="shared" si="7"/>
        <v>45500227.739999995</v>
      </c>
      <c r="G496" s="59"/>
      <c r="H496" s="59"/>
    </row>
    <row r="497" spans="1:8" ht="15.75" x14ac:dyDescent="0.25">
      <c r="A497" s="176" t="s">
        <v>714</v>
      </c>
      <c r="B497" s="99" t="s">
        <v>526</v>
      </c>
      <c r="C497" s="178" t="s">
        <v>496</v>
      </c>
      <c r="D497" s="177">
        <v>108875671.54000001</v>
      </c>
      <c r="E497" s="177">
        <v>68300173.769999996</v>
      </c>
      <c r="F497" s="100">
        <f t="shared" si="7"/>
        <v>40575497.770000011</v>
      </c>
      <c r="G497" s="59"/>
      <c r="H497" s="59"/>
    </row>
    <row r="498" spans="1:8" ht="15.75" x14ac:dyDescent="0.25">
      <c r="A498" s="172" t="s">
        <v>1250</v>
      </c>
      <c r="B498" s="94" t="s">
        <v>526</v>
      </c>
      <c r="C498" s="179" t="s">
        <v>497</v>
      </c>
      <c r="D498" s="170">
        <v>3787440</v>
      </c>
      <c r="E498" s="170">
        <v>947440</v>
      </c>
      <c r="F498" s="101">
        <f t="shared" si="7"/>
        <v>2840000</v>
      </c>
      <c r="G498" s="59"/>
      <c r="H498" s="59"/>
    </row>
    <row r="499" spans="1:8" ht="15.75" x14ac:dyDescent="0.25">
      <c r="A499" s="172" t="s">
        <v>947</v>
      </c>
      <c r="B499" s="94" t="s">
        <v>526</v>
      </c>
      <c r="C499" s="179" t="s">
        <v>1178</v>
      </c>
      <c r="D499" s="170">
        <v>50000</v>
      </c>
      <c r="E499" s="170">
        <v>50000</v>
      </c>
      <c r="F499" s="101">
        <f t="shared" si="7"/>
        <v>0</v>
      </c>
      <c r="G499" s="59"/>
      <c r="H499" s="59"/>
    </row>
    <row r="500" spans="1:8" ht="15.75" x14ac:dyDescent="0.25">
      <c r="A500" s="172" t="s">
        <v>946</v>
      </c>
      <c r="B500" s="94" t="s">
        <v>526</v>
      </c>
      <c r="C500" s="179" t="s">
        <v>1179</v>
      </c>
      <c r="D500" s="170">
        <v>3737440</v>
      </c>
      <c r="E500" s="170">
        <v>897440</v>
      </c>
      <c r="F500" s="101">
        <f t="shared" si="7"/>
        <v>2840000</v>
      </c>
    </row>
    <row r="501" spans="1:8" ht="60" x14ac:dyDescent="0.25">
      <c r="A501" s="172" t="s">
        <v>771</v>
      </c>
      <c r="B501" s="94" t="s">
        <v>526</v>
      </c>
      <c r="C501" s="179" t="s">
        <v>132</v>
      </c>
      <c r="D501" s="170">
        <v>90000</v>
      </c>
      <c r="E501" s="170">
        <v>40000</v>
      </c>
      <c r="F501" s="101">
        <f t="shared" si="7"/>
        <v>50000</v>
      </c>
      <c r="G501" s="59"/>
    </row>
    <row r="502" spans="1:8" ht="15.75" x14ac:dyDescent="0.25">
      <c r="A502" s="172" t="s">
        <v>946</v>
      </c>
      <c r="B502" s="94" t="s">
        <v>526</v>
      </c>
      <c r="C502" s="179" t="s">
        <v>1180</v>
      </c>
      <c r="D502" s="170">
        <v>90000</v>
      </c>
      <c r="E502" s="170">
        <v>40000</v>
      </c>
      <c r="F502" s="101">
        <f t="shared" si="7"/>
        <v>50000</v>
      </c>
    </row>
    <row r="503" spans="1:8" ht="30" x14ac:dyDescent="0.25">
      <c r="A503" s="172" t="s">
        <v>900</v>
      </c>
      <c r="B503" s="94" t="s">
        <v>526</v>
      </c>
      <c r="C503" s="179" t="s">
        <v>1317</v>
      </c>
      <c r="D503" s="170">
        <v>173000</v>
      </c>
      <c r="E503" s="170">
        <v>166560</v>
      </c>
      <c r="F503" s="101">
        <f t="shared" si="7"/>
        <v>6440</v>
      </c>
    </row>
    <row r="504" spans="1:8" ht="30" x14ac:dyDescent="0.25">
      <c r="A504" s="172" t="s">
        <v>933</v>
      </c>
      <c r="B504" s="94" t="s">
        <v>526</v>
      </c>
      <c r="C504" s="179" t="s">
        <v>1181</v>
      </c>
      <c r="D504" s="170">
        <v>153000</v>
      </c>
      <c r="E504" s="170">
        <v>146560</v>
      </c>
      <c r="F504" s="101">
        <f t="shared" si="7"/>
        <v>6440</v>
      </c>
    </row>
    <row r="505" spans="1:8" ht="15.75" x14ac:dyDescent="0.25">
      <c r="A505" s="172" t="s">
        <v>946</v>
      </c>
      <c r="B505" s="94" t="s">
        <v>526</v>
      </c>
      <c r="C505" s="179" t="s">
        <v>1182</v>
      </c>
      <c r="D505" s="170">
        <v>20000</v>
      </c>
      <c r="E505" s="170">
        <v>20000</v>
      </c>
      <c r="F505" s="101">
        <f t="shared" si="7"/>
        <v>0</v>
      </c>
    </row>
    <row r="506" spans="1:8" ht="60" x14ac:dyDescent="0.25">
      <c r="A506" s="172" t="s">
        <v>866</v>
      </c>
      <c r="B506" s="94" t="s">
        <v>526</v>
      </c>
      <c r="C506" s="179" t="s">
        <v>813</v>
      </c>
      <c r="D506" s="170">
        <v>438226</v>
      </c>
      <c r="E506" s="170">
        <v>438226</v>
      </c>
      <c r="F506" s="101">
        <f t="shared" si="7"/>
        <v>0</v>
      </c>
    </row>
    <row r="507" spans="1:8" ht="15.75" x14ac:dyDescent="0.25">
      <c r="A507" s="172" t="s">
        <v>947</v>
      </c>
      <c r="B507" s="94" t="s">
        <v>526</v>
      </c>
      <c r="C507" s="179" t="s">
        <v>1183</v>
      </c>
      <c r="D507" s="170">
        <v>400226</v>
      </c>
      <c r="E507" s="170">
        <v>400226</v>
      </c>
      <c r="F507" s="101">
        <f t="shared" si="7"/>
        <v>0</v>
      </c>
    </row>
    <row r="508" spans="1:8" ht="15.75" x14ac:dyDescent="0.25">
      <c r="A508" s="172" t="s">
        <v>946</v>
      </c>
      <c r="B508" s="94" t="s">
        <v>526</v>
      </c>
      <c r="C508" s="179" t="s">
        <v>1184</v>
      </c>
      <c r="D508" s="170">
        <v>38000</v>
      </c>
      <c r="E508" s="170">
        <v>38000</v>
      </c>
      <c r="F508" s="101">
        <f t="shared" si="7"/>
        <v>0</v>
      </c>
    </row>
    <row r="509" spans="1:8" ht="120" x14ac:dyDescent="0.25">
      <c r="A509" s="172" t="s">
        <v>772</v>
      </c>
      <c r="B509" s="94" t="s">
        <v>526</v>
      </c>
      <c r="C509" s="179" t="s">
        <v>57</v>
      </c>
      <c r="D509" s="170">
        <v>288000</v>
      </c>
      <c r="E509" s="170">
        <v>288000</v>
      </c>
      <c r="F509" s="101">
        <f t="shared" si="7"/>
        <v>0</v>
      </c>
    </row>
    <row r="510" spans="1:8" ht="15.75" x14ac:dyDescent="0.25">
      <c r="A510" s="172" t="s">
        <v>947</v>
      </c>
      <c r="B510" s="94" t="s">
        <v>526</v>
      </c>
      <c r="C510" s="179" t="s">
        <v>1185</v>
      </c>
      <c r="D510" s="170">
        <v>288000</v>
      </c>
      <c r="E510" s="170">
        <v>288000</v>
      </c>
      <c r="F510" s="101">
        <f t="shared" si="7"/>
        <v>0</v>
      </c>
    </row>
    <row r="511" spans="1:8" ht="30" x14ac:dyDescent="0.25">
      <c r="A511" s="172" t="s">
        <v>104</v>
      </c>
      <c r="B511" s="94" t="s">
        <v>526</v>
      </c>
      <c r="C511" s="179" t="s">
        <v>712</v>
      </c>
      <c r="D511" s="170">
        <v>7416602.0599999996</v>
      </c>
      <c r="E511" s="170">
        <v>4735149.25</v>
      </c>
      <c r="F511" s="101">
        <f t="shared" si="7"/>
        <v>2681452.8099999996</v>
      </c>
    </row>
    <row r="512" spans="1:8" ht="15.75" x14ac:dyDescent="0.25">
      <c r="A512" s="172" t="s">
        <v>946</v>
      </c>
      <c r="B512" s="94" t="s">
        <v>526</v>
      </c>
      <c r="C512" s="179" t="s">
        <v>1186</v>
      </c>
      <c r="D512" s="170">
        <v>7416602.0599999996</v>
      </c>
      <c r="E512" s="170">
        <v>4735149.25</v>
      </c>
      <c r="F512" s="101">
        <f t="shared" si="7"/>
        <v>2681452.8099999996</v>
      </c>
    </row>
    <row r="513" spans="1:6" ht="30" x14ac:dyDescent="0.25">
      <c r="A513" s="172" t="s">
        <v>105</v>
      </c>
      <c r="B513" s="94" t="s">
        <v>526</v>
      </c>
      <c r="C513" s="179" t="s">
        <v>439</v>
      </c>
      <c r="D513" s="170">
        <v>27150371.280000001</v>
      </c>
      <c r="E513" s="170">
        <v>18386486.260000002</v>
      </c>
      <c r="F513" s="101">
        <f t="shared" si="7"/>
        <v>8763885.0199999996</v>
      </c>
    </row>
    <row r="514" spans="1:6" ht="15.75" x14ac:dyDescent="0.25">
      <c r="A514" s="172" t="s">
        <v>947</v>
      </c>
      <c r="B514" s="94" t="s">
        <v>526</v>
      </c>
      <c r="C514" s="179" t="s">
        <v>1187</v>
      </c>
      <c r="D514" s="170">
        <v>27150371.280000001</v>
      </c>
      <c r="E514" s="170">
        <v>18386486.260000002</v>
      </c>
      <c r="F514" s="101">
        <f t="shared" si="7"/>
        <v>8763885.0199999996</v>
      </c>
    </row>
    <row r="515" spans="1:6" ht="30" x14ac:dyDescent="0.25">
      <c r="A515" s="172" t="s">
        <v>1343</v>
      </c>
      <c r="B515" s="94" t="s">
        <v>526</v>
      </c>
      <c r="C515" s="179" t="s">
        <v>440</v>
      </c>
      <c r="D515" s="170">
        <v>67618034.799999997</v>
      </c>
      <c r="E515" s="170">
        <v>42213800.859999999</v>
      </c>
      <c r="F515" s="101">
        <f t="shared" si="7"/>
        <v>25404233.939999998</v>
      </c>
    </row>
    <row r="516" spans="1:6" ht="15.75" x14ac:dyDescent="0.25">
      <c r="A516" s="172" t="s">
        <v>946</v>
      </c>
      <c r="B516" s="94" t="s">
        <v>526</v>
      </c>
      <c r="C516" s="179" t="s">
        <v>1188</v>
      </c>
      <c r="D516" s="170">
        <v>67618034.799999997</v>
      </c>
      <c r="E516" s="170">
        <v>42213800.859999999</v>
      </c>
      <c r="F516" s="101">
        <f t="shared" si="7"/>
        <v>25404233.939999998</v>
      </c>
    </row>
    <row r="517" spans="1:6" ht="60" x14ac:dyDescent="0.25">
      <c r="A517" s="172" t="s">
        <v>1344</v>
      </c>
      <c r="B517" s="94" t="s">
        <v>526</v>
      </c>
      <c r="C517" s="179" t="s">
        <v>40</v>
      </c>
      <c r="D517" s="170">
        <v>75000</v>
      </c>
      <c r="E517" s="170">
        <v>75000</v>
      </c>
      <c r="F517" s="101">
        <f t="shared" si="7"/>
        <v>0</v>
      </c>
    </row>
    <row r="518" spans="1:6" ht="15.75" x14ac:dyDescent="0.25">
      <c r="A518" s="172" t="s">
        <v>1345</v>
      </c>
      <c r="B518" s="94" t="s">
        <v>526</v>
      </c>
      <c r="C518" s="179" t="s">
        <v>41</v>
      </c>
      <c r="D518" s="170">
        <v>75000</v>
      </c>
      <c r="E518" s="170">
        <v>75000</v>
      </c>
      <c r="F518" s="101">
        <f t="shared" si="7"/>
        <v>0</v>
      </c>
    </row>
    <row r="519" spans="1:6" ht="45" x14ac:dyDescent="0.25">
      <c r="A519" s="172" t="s">
        <v>768</v>
      </c>
      <c r="B519" s="94" t="s">
        <v>526</v>
      </c>
      <c r="C519" s="179" t="s">
        <v>814</v>
      </c>
      <c r="D519" s="170">
        <v>307291.2</v>
      </c>
      <c r="E519" s="170">
        <v>307291.2</v>
      </c>
      <c r="F519" s="101">
        <f t="shared" si="7"/>
        <v>0</v>
      </c>
    </row>
    <row r="520" spans="1:6" ht="15.75" x14ac:dyDescent="0.25">
      <c r="A520" s="172" t="s">
        <v>946</v>
      </c>
      <c r="B520" s="94" t="s">
        <v>526</v>
      </c>
      <c r="C520" s="179" t="s">
        <v>1189</v>
      </c>
      <c r="D520" s="170">
        <v>307291.2</v>
      </c>
      <c r="E520" s="170">
        <v>307291.2</v>
      </c>
      <c r="F520" s="101">
        <f t="shared" si="7"/>
        <v>0</v>
      </c>
    </row>
    <row r="521" spans="1:6" ht="45" x14ac:dyDescent="0.25">
      <c r="A521" s="172" t="s">
        <v>426</v>
      </c>
      <c r="B521" s="94" t="s">
        <v>526</v>
      </c>
      <c r="C521" s="179" t="s">
        <v>133</v>
      </c>
      <c r="D521" s="170">
        <v>180625</v>
      </c>
      <c r="E521" s="170">
        <v>180625</v>
      </c>
      <c r="F521" s="101">
        <f t="shared" ref="F521:F584" si="8">D521-E521</f>
        <v>0</v>
      </c>
    </row>
    <row r="522" spans="1:6" ht="15.75" x14ac:dyDescent="0.25">
      <c r="A522" s="172" t="s">
        <v>947</v>
      </c>
      <c r="B522" s="94" t="s">
        <v>526</v>
      </c>
      <c r="C522" s="179" t="s">
        <v>1190</v>
      </c>
      <c r="D522" s="170">
        <v>180625</v>
      </c>
      <c r="E522" s="170">
        <v>180625</v>
      </c>
      <c r="F522" s="101">
        <f t="shared" si="8"/>
        <v>0</v>
      </c>
    </row>
    <row r="523" spans="1:6" ht="75" x14ac:dyDescent="0.25">
      <c r="A523" s="172" t="s">
        <v>432</v>
      </c>
      <c r="B523" s="94" t="s">
        <v>526</v>
      </c>
      <c r="C523" s="179" t="s">
        <v>1305</v>
      </c>
      <c r="D523" s="170">
        <v>55556</v>
      </c>
      <c r="E523" s="170">
        <v>55556</v>
      </c>
      <c r="F523" s="101">
        <f t="shared" si="8"/>
        <v>0</v>
      </c>
    </row>
    <row r="524" spans="1:6" ht="15.75" x14ac:dyDescent="0.25">
      <c r="A524" s="172" t="s">
        <v>1345</v>
      </c>
      <c r="B524" s="94" t="s">
        <v>526</v>
      </c>
      <c r="C524" s="179" t="s">
        <v>1306</v>
      </c>
      <c r="D524" s="170">
        <v>55556</v>
      </c>
      <c r="E524" s="170">
        <v>55556</v>
      </c>
      <c r="F524" s="101">
        <f t="shared" si="8"/>
        <v>0</v>
      </c>
    </row>
    <row r="525" spans="1:6" ht="30" x14ac:dyDescent="0.25">
      <c r="A525" s="172" t="s">
        <v>779</v>
      </c>
      <c r="B525" s="94" t="s">
        <v>526</v>
      </c>
      <c r="C525" s="179" t="s">
        <v>789</v>
      </c>
      <c r="D525" s="170">
        <v>764486</v>
      </c>
      <c r="E525" s="170">
        <v>0</v>
      </c>
      <c r="F525" s="101">
        <f t="shared" si="8"/>
        <v>764486</v>
      </c>
    </row>
    <row r="526" spans="1:6" ht="15.75" x14ac:dyDescent="0.25">
      <c r="A526" s="172" t="s">
        <v>946</v>
      </c>
      <c r="B526" s="94" t="s">
        <v>526</v>
      </c>
      <c r="C526" s="179" t="s">
        <v>1191</v>
      </c>
      <c r="D526" s="170">
        <v>764486</v>
      </c>
      <c r="E526" s="170">
        <v>0</v>
      </c>
      <c r="F526" s="101">
        <f t="shared" si="8"/>
        <v>764486</v>
      </c>
    </row>
    <row r="527" spans="1:6" ht="30" x14ac:dyDescent="0.25">
      <c r="A527" s="172" t="s">
        <v>427</v>
      </c>
      <c r="B527" s="94" t="s">
        <v>526</v>
      </c>
      <c r="C527" s="179" t="s">
        <v>134</v>
      </c>
      <c r="D527" s="170">
        <v>60000</v>
      </c>
      <c r="E527" s="170">
        <v>60000</v>
      </c>
      <c r="F527" s="101">
        <f t="shared" si="8"/>
        <v>0</v>
      </c>
    </row>
    <row r="528" spans="1:6" ht="15.75" x14ac:dyDescent="0.25">
      <c r="A528" s="172" t="s">
        <v>946</v>
      </c>
      <c r="B528" s="94" t="s">
        <v>526</v>
      </c>
      <c r="C528" s="179" t="s">
        <v>1192</v>
      </c>
      <c r="D528" s="170">
        <v>60000</v>
      </c>
      <c r="E528" s="170">
        <v>60000</v>
      </c>
      <c r="F528" s="101">
        <f t="shared" si="8"/>
        <v>0</v>
      </c>
    </row>
    <row r="529" spans="1:6" ht="45" x14ac:dyDescent="0.25">
      <c r="A529" s="172" t="s">
        <v>433</v>
      </c>
      <c r="B529" s="94" t="s">
        <v>526</v>
      </c>
      <c r="C529" s="179" t="s">
        <v>1307</v>
      </c>
      <c r="D529" s="170">
        <v>471039.2</v>
      </c>
      <c r="E529" s="170">
        <v>406039.2</v>
      </c>
      <c r="F529" s="101">
        <f t="shared" si="8"/>
        <v>65000</v>
      </c>
    </row>
    <row r="530" spans="1:6" ht="15.75" x14ac:dyDescent="0.25">
      <c r="A530" s="172" t="s">
        <v>946</v>
      </c>
      <c r="B530" s="94" t="s">
        <v>526</v>
      </c>
      <c r="C530" s="179" t="s">
        <v>1193</v>
      </c>
      <c r="D530" s="170">
        <v>471039.2</v>
      </c>
      <c r="E530" s="170">
        <v>406039.2</v>
      </c>
      <c r="F530" s="101">
        <f t="shared" si="8"/>
        <v>65000</v>
      </c>
    </row>
    <row r="531" spans="1:6" ht="15.75" x14ac:dyDescent="0.25">
      <c r="A531" s="176" t="s">
        <v>221</v>
      </c>
      <c r="B531" s="99" t="s">
        <v>526</v>
      </c>
      <c r="C531" s="178" t="s">
        <v>441</v>
      </c>
      <c r="D531" s="177">
        <v>13024472.43</v>
      </c>
      <c r="E531" s="177">
        <v>8099742.46</v>
      </c>
      <c r="F531" s="100">
        <f t="shared" si="8"/>
        <v>4924729.97</v>
      </c>
    </row>
    <row r="532" spans="1:6" ht="30" x14ac:dyDescent="0.25">
      <c r="A532" s="172" t="s">
        <v>609</v>
      </c>
      <c r="B532" s="94" t="s">
        <v>526</v>
      </c>
      <c r="C532" s="179" t="s">
        <v>442</v>
      </c>
      <c r="D532" s="170">
        <v>1615513.67</v>
      </c>
      <c r="E532" s="170">
        <v>1183549</v>
      </c>
      <c r="F532" s="101">
        <f t="shared" si="8"/>
        <v>431964.66999999993</v>
      </c>
    </row>
    <row r="533" spans="1:6" ht="30" x14ac:dyDescent="0.25">
      <c r="A533" s="172" t="s">
        <v>931</v>
      </c>
      <c r="B533" s="94" t="s">
        <v>526</v>
      </c>
      <c r="C533" s="179" t="s">
        <v>1194</v>
      </c>
      <c r="D533" s="170">
        <v>1615513.67</v>
      </c>
      <c r="E533" s="170">
        <v>1183549</v>
      </c>
      <c r="F533" s="101">
        <f t="shared" si="8"/>
        <v>431964.66999999993</v>
      </c>
    </row>
    <row r="534" spans="1:6" ht="45" x14ac:dyDescent="0.25">
      <c r="A534" s="172" t="s">
        <v>545</v>
      </c>
      <c r="B534" s="94" t="s">
        <v>526</v>
      </c>
      <c r="C534" s="179" t="s">
        <v>1356</v>
      </c>
      <c r="D534" s="170">
        <v>11228780.029999999</v>
      </c>
      <c r="E534" s="170">
        <v>6852860.0300000003</v>
      </c>
      <c r="F534" s="101">
        <f t="shared" si="8"/>
        <v>4375919.9999999991</v>
      </c>
    </row>
    <row r="535" spans="1:6" ht="15.75" x14ac:dyDescent="0.25">
      <c r="A535" s="172" t="s">
        <v>936</v>
      </c>
      <c r="B535" s="94" t="s">
        <v>526</v>
      </c>
      <c r="C535" s="179" t="s">
        <v>1195</v>
      </c>
      <c r="D535" s="170">
        <v>9766177</v>
      </c>
      <c r="E535" s="170">
        <v>6116401.7999999998</v>
      </c>
      <c r="F535" s="101">
        <f t="shared" si="8"/>
        <v>3649775.2</v>
      </c>
    </row>
    <row r="536" spans="1:6" ht="30" x14ac:dyDescent="0.25">
      <c r="A536" s="172" t="s">
        <v>933</v>
      </c>
      <c r="B536" s="94" t="s">
        <v>526</v>
      </c>
      <c r="C536" s="179" t="s">
        <v>1196</v>
      </c>
      <c r="D536" s="170">
        <v>1450789.03</v>
      </c>
      <c r="E536" s="170">
        <v>727590.23</v>
      </c>
      <c r="F536" s="101">
        <f t="shared" si="8"/>
        <v>723198.8</v>
      </c>
    </row>
    <row r="537" spans="1:6" ht="15.75" x14ac:dyDescent="0.25">
      <c r="A537" s="172" t="s">
        <v>934</v>
      </c>
      <c r="B537" s="94" t="s">
        <v>526</v>
      </c>
      <c r="C537" s="179" t="s">
        <v>1197</v>
      </c>
      <c r="D537" s="170">
        <v>11814</v>
      </c>
      <c r="E537" s="170">
        <v>8868</v>
      </c>
      <c r="F537" s="101">
        <f t="shared" si="8"/>
        <v>2946</v>
      </c>
    </row>
    <row r="538" spans="1:6" ht="105" x14ac:dyDescent="0.25">
      <c r="A538" s="172" t="s">
        <v>845</v>
      </c>
      <c r="B538" s="94" t="s">
        <v>526</v>
      </c>
      <c r="C538" s="179" t="s">
        <v>857</v>
      </c>
      <c r="D538" s="170">
        <v>162445.46</v>
      </c>
      <c r="E538" s="170">
        <v>63333.43</v>
      </c>
      <c r="F538" s="101">
        <f t="shared" si="8"/>
        <v>99112.03</v>
      </c>
    </row>
    <row r="539" spans="1:6" ht="15.75" x14ac:dyDescent="0.25">
      <c r="A539" s="172" t="s">
        <v>936</v>
      </c>
      <c r="B539" s="94" t="s">
        <v>526</v>
      </c>
      <c r="C539" s="179" t="s">
        <v>1198</v>
      </c>
      <c r="D539" s="170">
        <v>162445.46</v>
      </c>
      <c r="E539" s="170">
        <v>63333.43</v>
      </c>
      <c r="F539" s="101">
        <f t="shared" si="8"/>
        <v>99112.03</v>
      </c>
    </row>
    <row r="540" spans="1:6" ht="75" x14ac:dyDescent="0.25">
      <c r="A540" s="172" t="s">
        <v>932</v>
      </c>
      <c r="B540" s="94" t="s">
        <v>526</v>
      </c>
      <c r="C540" s="179" t="s">
        <v>1199</v>
      </c>
      <c r="D540" s="170">
        <v>17733.27</v>
      </c>
      <c r="E540" s="170">
        <v>0</v>
      </c>
      <c r="F540" s="101">
        <f t="shared" si="8"/>
        <v>17733.27</v>
      </c>
    </row>
    <row r="541" spans="1:6" ht="30" x14ac:dyDescent="0.25">
      <c r="A541" s="172" t="s">
        <v>931</v>
      </c>
      <c r="B541" s="94" t="s">
        <v>526</v>
      </c>
      <c r="C541" s="179" t="s">
        <v>1200</v>
      </c>
      <c r="D541" s="170">
        <v>17733.27</v>
      </c>
      <c r="E541" s="170">
        <v>0</v>
      </c>
      <c r="F541" s="101">
        <f t="shared" si="8"/>
        <v>17733.27</v>
      </c>
    </row>
    <row r="542" spans="1:6" ht="15.75" x14ac:dyDescent="0.25">
      <c r="A542" s="176" t="s">
        <v>546</v>
      </c>
      <c r="B542" s="99" t="s">
        <v>526</v>
      </c>
      <c r="C542" s="178" t="s">
        <v>881</v>
      </c>
      <c r="D542" s="177">
        <v>3948039.62</v>
      </c>
      <c r="E542" s="177">
        <v>3236911.63</v>
      </c>
      <c r="F542" s="100">
        <f t="shared" si="8"/>
        <v>711127.99000000022</v>
      </c>
    </row>
    <row r="543" spans="1:6" ht="15.75" x14ac:dyDescent="0.25">
      <c r="A543" s="176" t="s">
        <v>340</v>
      </c>
      <c r="B543" s="99" t="s">
        <v>526</v>
      </c>
      <c r="C543" s="178" t="s">
        <v>882</v>
      </c>
      <c r="D543" s="177">
        <v>3948039.62</v>
      </c>
      <c r="E543" s="177">
        <v>3236911.63</v>
      </c>
      <c r="F543" s="100">
        <f t="shared" si="8"/>
        <v>711127.99000000022</v>
      </c>
    </row>
    <row r="544" spans="1:6" ht="42.75" x14ac:dyDescent="0.25">
      <c r="A544" s="176" t="s">
        <v>1287</v>
      </c>
      <c r="B544" s="99" t="s">
        <v>526</v>
      </c>
      <c r="C544" s="178" t="s">
        <v>883</v>
      </c>
      <c r="D544" s="177">
        <v>3578006.42</v>
      </c>
      <c r="E544" s="177">
        <v>2979807.28</v>
      </c>
      <c r="F544" s="100">
        <f t="shared" si="8"/>
        <v>598199.14000000013</v>
      </c>
    </row>
    <row r="545" spans="1:6" ht="15.75" x14ac:dyDescent="0.25">
      <c r="A545" s="172" t="s">
        <v>428</v>
      </c>
      <c r="B545" s="94" t="s">
        <v>526</v>
      </c>
      <c r="C545" s="179" t="s">
        <v>135</v>
      </c>
      <c r="D545" s="170">
        <v>12282</v>
      </c>
      <c r="E545" s="170">
        <v>0</v>
      </c>
      <c r="F545" s="101">
        <f t="shared" si="8"/>
        <v>12282</v>
      </c>
    </row>
    <row r="546" spans="1:6" ht="30" x14ac:dyDescent="0.25">
      <c r="A546" s="172" t="s">
        <v>931</v>
      </c>
      <c r="B546" s="94" t="s">
        <v>526</v>
      </c>
      <c r="C546" s="179" t="s">
        <v>1201</v>
      </c>
      <c r="D546" s="170">
        <v>12282</v>
      </c>
      <c r="E546" s="170">
        <v>0</v>
      </c>
      <c r="F546" s="101">
        <f t="shared" si="8"/>
        <v>12282</v>
      </c>
    </row>
    <row r="547" spans="1:6" ht="15.75" x14ac:dyDescent="0.25">
      <c r="A547" s="172" t="s">
        <v>234</v>
      </c>
      <c r="B547" s="94" t="s">
        <v>526</v>
      </c>
      <c r="C547" s="179" t="s">
        <v>884</v>
      </c>
      <c r="D547" s="170">
        <v>1884306.42</v>
      </c>
      <c r="E547" s="170">
        <v>1582842.78</v>
      </c>
      <c r="F547" s="101">
        <f t="shared" si="8"/>
        <v>301463.6399999999</v>
      </c>
    </row>
    <row r="548" spans="1:6" ht="30" x14ac:dyDescent="0.25">
      <c r="A548" s="172" t="s">
        <v>931</v>
      </c>
      <c r="B548" s="94" t="s">
        <v>526</v>
      </c>
      <c r="C548" s="179" t="s">
        <v>1202</v>
      </c>
      <c r="D548" s="170">
        <v>1884306.42</v>
      </c>
      <c r="E548" s="170">
        <v>1582842.78</v>
      </c>
      <c r="F548" s="101">
        <f t="shared" si="8"/>
        <v>301463.6399999999</v>
      </c>
    </row>
    <row r="549" spans="1:6" ht="30" x14ac:dyDescent="0.25">
      <c r="A549" s="172" t="s">
        <v>609</v>
      </c>
      <c r="B549" s="94" t="s">
        <v>526</v>
      </c>
      <c r="C549" s="179" t="s">
        <v>555</v>
      </c>
      <c r="D549" s="170">
        <v>1681418</v>
      </c>
      <c r="E549" s="170">
        <v>1396964.5</v>
      </c>
      <c r="F549" s="101">
        <f t="shared" si="8"/>
        <v>284453.5</v>
      </c>
    </row>
    <row r="550" spans="1:6" ht="30" x14ac:dyDescent="0.25">
      <c r="A550" s="172" t="s">
        <v>931</v>
      </c>
      <c r="B550" s="94" t="s">
        <v>526</v>
      </c>
      <c r="C550" s="179" t="s">
        <v>1203</v>
      </c>
      <c r="D550" s="170">
        <v>1358916</v>
      </c>
      <c r="E550" s="170">
        <v>1157492.1000000001</v>
      </c>
      <c r="F550" s="101">
        <f t="shared" si="8"/>
        <v>201423.89999999991</v>
      </c>
    </row>
    <row r="551" spans="1:6" ht="30" x14ac:dyDescent="0.25">
      <c r="A551" s="172" t="s">
        <v>933</v>
      </c>
      <c r="B551" s="94" t="s">
        <v>526</v>
      </c>
      <c r="C551" s="179" t="s">
        <v>1204</v>
      </c>
      <c r="D551" s="170">
        <v>322502</v>
      </c>
      <c r="E551" s="170">
        <v>239472.4</v>
      </c>
      <c r="F551" s="101">
        <f t="shared" si="8"/>
        <v>83029.600000000006</v>
      </c>
    </row>
    <row r="552" spans="1:6" ht="15.75" x14ac:dyDescent="0.25">
      <c r="A552" s="176" t="s">
        <v>80</v>
      </c>
      <c r="B552" s="99" t="s">
        <v>526</v>
      </c>
      <c r="C552" s="178" t="s">
        <v>806</v>
      </c>
      <c r="D552" s="177">
        <v>370033.2</v>
      </c>
      <c r="E552" s="177">
        <v>257104.35</v>
      </c>
      <c r="F552" s="100">
        <f t="shared" si="8"/>
        <v>112928.85</v>
      </c>
    </row>
    <row r="553" spans="1:6" ht="60" x14ac:dyDescent="0.25">
      <c r="A553" s="172" t="s">
        <v>486</v>
      </c>
      <c r="B553" s="94" t="s">
        <v>526</v>
      </c>
      <c r="C553" s="179" t="s">
        <v>807</v>
      </c>
      <c r="D553" s="170">
        <v>370033.2</v>
      </c>
      <c r="E553" s="170">
        <v>257104.35</v>
      </c>
      <c r="F553" s="101">
        <f t="shared" si="8"/>
        <v>112928.85</v>
      </c>
    </row>
    <row r="554" spans="1:6" ht="30" x14ac:dyDescent="0.25">
      <c r="A554" s="172" t="s">
        <v>938</v>
      </c>
      <c r="B554" s="94" t="s">
        <v>526</v>
      </c>
      <c r="C554" s="179" t="s">
        <v>1205</v>
      </c>
      <c r="D554" s="170">
        <v>370033.2</v>
      </c>
      <c r="E554" s="170">
        <v>257104.35</v>
      </c>
      <c r="F554" s="101">
        <f t="shared" si="8"/>
        <v>112928.85</v>
      </c>
    </row>
    <row r="555" spans="1:6" ht="28.5" x14ac:dyDescent="0.25">
      <c r="A555" s="176" t="s">
        <v>235</v>
      </c>
      <c r="B555" s="99" t="s">
        <v>526</v>
      </c>
      <c r="C555" s="178" t="s">
        <v>556</v>
      </c>
      <c r="D555" s="177">
        <v>4123634.15</v>
      </c>
      <c r="E555" s="177">
        <v>3219374.19</v>
      </c>
      <c r="F555" s="100">
        <f t="shared" si="8"/>
        <v>904259.96</v>
      </c>
    </row>
    <row r="556" spans="1:6" ht="15.75" x14ac:dyDescent="0.25">
      <c r="A556" s="176" t="s">
        <v>340</v>
      </c>
      <c r="B556" s="99" t="s">
        <v>526</v>
      </c>
      <c r="C556" s="178" t="s">
        <v>557</v>
      </c>
      <c r="D556" s="177">
        <v>4123634.15</v>
      </c>
      <c r="E556" s="177">
        <v>3219374.19</v>
      </c>
      <c r="F556" s="100">
        <f t="shared" si="8"/>
        <v>904259.96</v>
      </c>
    </row>
    <row r="557" spans="1:6" ht="42.75" x14ac:dyDescent="0.25">
      <c r="A557" s="176" t="s">
        <v>657</v>
      </c>
      <c r="B557" s="99" t="s">
        <v>526</v>
      </c>
      <c r="C557" s="178" t="s">
        <v>558</v>
      </c>
      <c r="D557" s="177">
        <v>3562497.83</v>
      </c>
      <c r="E557" s="177">
        <v>2829484.51</v>
      </c>
      <c r="F557" s="100">
        <f t="shared" si="8"/>
        <v>733013.3200000003</v>
      </c>
    </row>
    <row r="558" spans="1:6" ht="30" x14ac:dyDescent="0.25">
      <c r="A558" s="172" t="s">
        <v>658</v>
      </c>
      <c r="B558" s="94" t="s">
        <v>526</v>
      </c>
      <c r="C558" s="179" t="s">
        <v>559</v>
      </c>
      <c r="D558" s="170">
        <v>924104</v>
      </c>
      <c r="E558" s="170">
        <v>842230.61</v>
      </c>
      <c r="F558" s="101">
        <f t="shared" si="8"/>
        <v>81873.390000000014</v>
      </c>
    </row>
    <row r="559" spans="1:6" ht="30" x14ac:dyDescent="0.25">
      <c r="A559" s="172" t="s">
        <v>931</v>
      </c>
      <c r="B559" s="94" t="s">
        <v>526</v>
      </c>
      <c r="C559" s="179" t="s">
        <v>1206</v>
      </c>
      <c r="D559" s="170">
        <v>924104</v>
      </c>
      <c r="E559" s="170">
        <v>842230.61</v>
      </c>
      <c r="F559" s="101">
        <f t="shared" si="8"/>
        <v>81873.390000000014</v>
      </c>
    </row>
    <row r="560" spans="1:6" ht="30" x14ac:dyDescent="0.25">
      <c r="A560" s="172" t="s">
        <v>609</v>
      </c>
      <c r="B560" s="94" t="s">
        <v>526</v>
      </c>
      <c r="C560" s="179" t="s">
        <v>571</v>
      </c>
      <c r="D560" s="170">
        <v>2638393.83</v>
      </c>
      <c r="E560" s="170">
        <v>1987253.9</v>
      </c>
      <c r="F560" s="101">
        <f t="shared" si="8"/>
        <v>651139.93000000017</v>
      </c>
    </row>
    <row r="561" spans="1:6" ht="30" x14ac:dyDescent="0.25">
      <c r="A561" s="172" t="s">
        <v>931</v>
      </c>
      <c r="B561" s="94" t="s">
        <v>526</v>
      </c>
      <c r="C561" s="179" t="s">
        <v>1207</v>
      </c>
      <c r="D561" s="170">
        <v>1709051.83</v>
      </c>
      <c r="E561" s="170">
        <v>1464512.15</v>
      </c>
      <c r="F561" s="101">
        <f t="shared" si="8"/>
        <v>244539.68000000017</v>
      </c>
    </row>
    <row r="562" spans="1:6" ht="30" x14ac:dyDescent="0.25">
      <c r="A562" s="172" t="s">
        <v>933</v>
      </c>
      <c r="B562" s="94" t="s">
        <v>526</v>
      </c>
      <c r="C562" s="179" t="s">
        <v>1208</v>
      </c>
      <c r="D562" s="170">
        <v>929342</v>
      </c>
      <c r="E562" s="170">
        <v>522741.75</v>
      </c>
      <c r="F562" s="101">
        <f t="shared" si="8"/>
        <v>406600.25</v>
      </c>
    </row>
    <row r="563" spans="1:6" ht="15.75" x14ac:dyDescent="0.25">
      <c r="A563" s="176" t="s">
        <v>80</v>
      </c>
      <c r="B563" s="99" t="s">
        <v>526</v>
      </c>
      <c r="C563" s="178" t="s">
        <v>302</v>
      </c>
      <c r="D563" s="177">
        <v>561136.31999999995</v>
      </c>
      <c r="E563" s="177">
        <v>389889.68</v>
      </c>
      <c r="F563" s="100">
        <f t="shared" si="8"/>
        <v>171246.63999999996</v>
      </c>
    </row>
    <row r="564" spans="1:6" ht="60" x14ac:dyDescent="0.25">
      <c r="A564" s="172" t="s">
        <v>486</v>
      </c>
      <c r="B564" s="94" t="s">
        <v>526</v>
      </c>
      <c r="C564" s="179" t="s">
        <v>303</v>
      </c>
      <c r="D564" s="170">
        <v>561136.31999999995</v>
      </c>
      <c r="E564" s="170">
        <v>389889.68</v>
      </c>
      <c r="F564" s="101">
        <f t="shared" si="8"/>
        <v>171246.63999999996</v>
      </c>
    </row>
    <row r="565" spans="1:6" ht="30" x14ac:dyDescent="0.25">
      <c r="A565" s="172" t="s">
        <v>938</v>
      </c>
      <c r="B565" s="94" t="s">
        <v>526</v>
      </c>
      <c r="C565" s="179" t="s">
        <v>1209</v>
      </c>
      <c r="D565" s="170">
        <v>561136.31999999995</v>
      </c>
      <c r="E565" s="170">
        <v>389889.68</v>
      </c>
      <c r="F565" s="101">
        <f t="shared" si="8"/>
        <v>171246.63999999996</v>
      </c>
    </row>
    <row r="566" spans="1:6" ht="28.5" x14ac:dyDescent="0.25">
      <c r="A566" s="176" t="s">
        <v>659</v>
      </c>
      <c r="B566" s="99" t="s">
        <v>526</v>
      </c>
      <c r="C566" s="178" t="s">
        <v>1318</v>
      </c>
      <c r="D566" s="177">
        <v>94130616.920000002</v>
      </c>
      <c r="E566" s="177">
        <v>62218740.710000001</v>
      </c>
      <c r="F566" s="100">
        <f t="shared" si="8"/>
        <v>31911876.210000001</v>
      </c>
    </row>
    <row r="567" spans="1:6" ht="15.75" x14ac:dyDescent="0.25">
      <c r="A567" s="176" t="s">
        <v>596</v>
      </c>
      <c r="B567" s="99" t="s">
        <v>526</v>
      </c>
      <c r="C567" s="178" t="s">
        <v>798</v>
      </c>
      <c r="D567" s="177">
        <v>94130616.920000002</v>
      </c>
      <c r="E567" s="177">
        <v>62218740.710000001</v>
      </c>
      <c r="F567" s="100">
        <f t="shared" si="8"/>
        <v>31911876.210000001</v>
      </c>
    </row>
    <row r="568" spans="1:6" ht="15.75" x14ac:dyDescent="0.25">
      <c r="A568" s="176" t="s">
        <v>889</v>
      </c>
      <c r="B568" s="99" t="s">
        <v>526</v>
      </c>
      <c r="C568" s="178" t="s">
        <v>799</v>
      </c>
      <c r="D568" s="177">
        <v>86970105.090000004</v>
      </c>
      <c r="E568" s="177">
        <v>57456035.979999997</v>
      </c>
      <c r="F568" s="100">
        <f t="shared" si="8"/>
        <v>29514069.110000007</v>
      </c>
    </row>
    <row r="569" spans="1:6" ht="30" x14ac:dyDescent="0.25">
      <c r="A569" s="172" t="s">
        <v>107</v>
      </c>
      <c r="B569" s="94" t="s">
        <v>526</v>
      </c>
      <c r="C569" s="179" t="s">
        <v>460</v>
      </c>
      <c r="D569" s="170">
        <v>65932567.990000002</v>
      </c>
      <c r="E569" s="170">
        <v>45174343.420000002</v>
      </c>
      <c r="F569" s="101">
        <f t="shared" si="8"/>
        <v>20758224.57</v>
      </c>
    </row>
    <row r="570" spans="1:6" ht="15.75" x14ac:dyDescent="0.25">
      <c r="A570" s="172" t="s">
        <v>946</v>
      </c>
      <c r="B570" s="94" t="s">
        <v>526</v>
      </c>
      <c r="C570" s="179" t="s">
        <v>1210</v>
      </c>
      <c r="D570" s="170">
        <v>65932567.990000002</v>
      </c>
      <c r="E570" s="170">
        <v>45174343.420000002</v>
      </c>
      <c r="F570" s="101">
        <f t="shared" si="8"/>
        <v>20758224.57</v>
      </c>
    </row>
    <row r="571" spans="1:6" ht="90" x14ac:dyDescent="0.25">
      <c r="A571" s="172" t="s">
        <v>846</v>
      </c>
      <c r="B571" s="94" t="s">
        <v>526</v>
      </c>
      <c r="C571" s="179" t="s">
        <v>858</v>
      </c>
      <c r="D571" s="170">
        <v>1123126.8500000001</v>
      </c>
      <c r="E571" s="170">
        <v>70226.320000000007</v>
      </c>
      <c r="F571" s="101">
        <f t="shared" si="8"/>
        <v>1052900.53</v>
      </c>
    </row>
    <row r="572" spans="1:6" ht="15.75" x14ac:dyDescent="0.25">
      <c r="A572" s="172" t="s">
        <v>946</v>
      </c>
      <c r="B572" s="94" t="s">
        <v>526</v>
      </c>
      <c r="C572" s="179" t="s">
        <v>1211</v>
      </c>
      <c r="D572" s="170">
        <v>1123126.8500000001</v>
      </c>
      <c r="E572" s="170">
        <v>70226.320000000007</v>
      </c>
      <c r="F572" s="101">
        <f t="shared" si="8"/>
        <v>1052900.53</v>
      </c>
    </row>
    <row r="573" spans="1:6" ht="30" x14ac:dyDescent="0.25">
      <c r="A573" s="172" t="s">
        <v>867</v>
      </c>
      <c r="B573" s="94" t="s">
        <v>526</v>
      </c>
      <c r="C573" s="179" t="s">
        <v>815</v>
      </c>
      <c r="D573" s="170">
        <v>395952</v>
      </c>
      <c r="E573" s="170">
        <v>395952</v>
      </c>
      <c r="F573" s="101">
        <f t="shared" si="8"/>
        <v>0</v>
      </c>
    </row>
    <row r="574" spans="1:6" ht="15.75" x14ac:dyDescent="0.25">
      <c r="A574" s="172" t="s">
        <v>946</v>
      </c>
      <c r="B574" s="94" t="s">
        <v>526</v>
      </c>
      <c r="C574" s="179" t="s">
        <v>1212</v>
      </c>
      <c r="D574" s="170">
        <v>395952</v>
      </c>
      <c r="E574" s="170">
        <v>395952</v>
      </c>
      <c r="F574" s="101">
        <f t="shared" si="8"/>
        <v>0</v>
      </c>
    </row>
    <row r="575" spans="1:6" ht="30" x14ac:dyDescent="0.25">
      <c r="A575" s="172" t="s">
        <v>429</v>
      </c>
      <c r="B575" s="94" t="s">
        <v>526</v>
      </c>
      <c r="C575" s="179" t="s">
        <v>447</v>
      </c>
      <c r="D575" s="170">
        <v>106850</v>
      </c>
      <c r="E575" s="170">
        <v>106850</v>
      </c>
      <c r="F575" s="101">
        <f t="shared" si="8"/>
        <v>0</v>
      </c>
    </row>
    <row r="576" spans="1:6" ht="15.75" x14ac:dyDescent="0.25">
      <c r="A576" s="172" t="s">
        <v>946</v>
      </c>
      <c r="B576" s="94" t="s">
        <v>526</v>
      </c>
      <c r="C576" s="179" t="s">
        <v>1213</v>
      </c>
      <c r="D576" s="170">
        <v>106850</v>
      </c>
      <c r="E576" s="170">
        <v>106850</v>
      </c>
      <c r="F576" s="101">
        <f t="shared" si="8"/>
        <v>0</v>
      </c>
    </row>
    <row r="577" spans="1:6" ht="30" x14ac:dyDescent="0.25">
      <c r="A577" s="172" t="s">
        <v>1257</v>
      </c>
      <c r="B577" s="94" t="s">
        <v>526</v>
      </c>
      <c r="C577" s="179" t="s">
        <v>512</v>
      </c>
      <c r="D577" s="170">
        <v>17443311.289999999</v>
      </c>
      <c r="E577" s="170">
        <v>10356521.52</v>
      </c>
      <c r="F577" s="101">
        <f t="shared" si="8"/>
        <v>7086789.7699999996</v>
      </c>
    </row>
    <row r="578" spans="1:6" ht="15.75" x14ac:dyDescent="0.25">
      <c r="A578" s="172" t="s">
        <v>946</v>
      </c>
      <c r="B578" s="94" t="s">
        <v>526</v>
      </c>
      <c r="C578" s="179" t="s">
        <v>1214</v>
      </c>
      <c r="D578" s="170">
        <v>17443311.289999999</v>
      </c>
      <c r="E578" s="170">
        <v>10356521.52</v>
      </c>
      <c r="F578" s="101">
        <f t="shared" si="8"/>
        <v>7086789.7699999996</v>
      </c>
    </row>
    <row r="579" spans="1:6" ht="90" x14ac:dyDescent="0.25">
      <c r="A579" s="172" t="s">
        <v>847</v>
      </c>
      <c r="B579" s="94" t="s">
        <v>526</v>
      </c>
      <c r="C579" s="179" t="s">
        <v>859</v>
      </c>
      <c r="D579" s="170">
        <v>299483.96000000002</v>
      </c>
      <c r="E579" s="170">
        <v>76002.740000000005</v>
      </c>
      <c r="F579" s="101">
        <f t="shared" si="8"/>
        <v>223481.22000000003</v>
      </c>
    </row>
    <row r="580" spans="1:6" ht="15.75" x14ac:dyDescent="0.25">
      <c r="A580" s="172" t="s">
        <v>946</v>
      </c>
      <c r="B580" s="94" t="s">
        <v>526</v>
      </c>
      <c r="C580" s="179" t="s">
        <v>1215</v>
      </c>
      <c r="D580" s="170">
        <v>299483.96000000002</v>
      </c>
      <c r="E580" s="170">
        <v>76002.740000000005</v>
      </c>
      <c r="F580" s="101">
        <f t="shared" si="8"/>
        <v>223481.22000000003</v>
      </c>
    </row>
    <row r="581" spans="1:6" ht="45" x14ac:dyDescent="0.25">
      <c r="A581" s="172" t="s">
        <v>868</v>
      </c>
      <c r="B581" s="94" t="s">
        <v>526</v>
      </c>
      <c r="C581" s="179" t="s">
        <v>816</v>
      </c>
      <c r="D581" s="170">
        <v>1248613</v>
      </c>
      <c r="E581" s="170">
        <v>855939.98</v>
      </c>
      <c r="F581" s="101">
        <f t="shared" si="8"/>
        <v>392673.02</v>
      </c>
    </row>
    <row r="582" spans="1:6" ht="15.75" x14ac:dyDescent="0.25">
      <c r="A582" s="172" t="s">
        <v>946</v>
      </c>
      <c r="B582" s="94" t="s">
        <v>526</v>
      </c>
      <c r="C582" s="179" t="s">
        <v>1216</v>
      </c>
      <c r="D582" s="170">
        <v>1248613</v>
      </c>
      <c r="E582" s="170">
        <v>855939.98</v>
      </c>
      <c r="F582" s="101">
        <f t="shared" si="8"/>
        <v>392673.02</v>
      </c>
    </row>
    <row r="583" spans="1:6" ht="30" x14ac:dyDescent="0.25">
      <c r="A583" s="172" t="s">
        <v>430</v>
      </c>
      <c r="B583" s="94" t="s">
        <v>526</v>
      </c>
      <c r="C583" s="179" t="s">
        <v>448</v>
      </c>
      <c r="D583" s="170">
        <v>32500</v>
      </c>
      <c r="E583" s="170">
        <v>32500</v>
      </c>
      <c r="F583" s="101">
        <f t="shared" si="8"/>
        <v>0</v>
      </c>
    </row>
    <row r="584" spans="1:6" ht="15.75" x14ac:dyDescent="0.25">
      <c r="A584" s="172" t="s">
        <v>946</v>
      </c>
      <c r="B584" s="94" t="s">
        <v>526</v>
      </c>
      <c r="C584" s="179" t="s">
        <v>1217</v>
      </c>
      <c r="D584" s="170">
        <v>32500</v>
      </c>
      <c r="E584" s="170">
        <v>32500</v>
      </c>
      <c r="F584" s="101">
        <f t="shared" si="8"/>
        <v>0</v>
      </c>
    </row>
    <row r="585" spans="1:6" ht="30" x14ac:dyDescent="0.25">
      <c r="A585" s="172" t="s">
        <v>430</v>
      </c>
      <c r="B585" s="94" t="s">
        <v>526</v>
      </c>
      <c r="C585" s="179" t="s">
        <v>449</v>
      </c>
      <c r="D585" s="170">
        <v>32500</v>
      </c>
      <c r="E585" s="170">
        <v>32500</v>
      </c>
      <c r="F585" s="101">
        <f>D585-E585</f>
        <v>0</v>
      </c>
    </row>
    <row r="586" spans="1:6" ht="15.75" x14ac:dyDescent="0.25">
      <c r="A586" s="172" t="s">
        <v>946</v>
      </c>
      <c r="B586" s="94" t="s">
        <v>526</v>
      </c>
      <c r="C586" s="179" t="s">
        <v>1218</v>
      </c>
      <c r="D586" s="170">
        <v>32500</v>
      </c>
      <c r="E586" s="170">
        <v>32500</v>
      </c>
      <c r="F586" s="101">
        <f>D586-E586</f>
        <v>0</v>
      </c>
    </row>
    <row r="587" spans="1:6" ht="30" x14ac:dyDescent="0.25">
      <c r="A587" s="172" t="s">
        <v>604</v>
      </c>
      <c r="B587" s="94" t="s">
        <v>526</v>
      </c>
      <c r="C587" s="179" t="s">
        <v>286</v>
      </c>
      <c r="D587" s="170">
        <v>247800</v>
      </c>
      <c r="E587" s="170">
        <v>247800</v>
      </c>
      <c r="F587" s="101">
        <f>D587-E587</f>
        <v>0</v>
      </c>
    </row>
    <row r="588" spans="1:6" ht="15.75" x14ac:dyDescent="0.25">
      <c r="A588" s="172" t="s">
        <v>946</v>
      </c>
      <c r="B588" s="94" t="s">
        <v>526</v>
      </c>
      <c r="C588" s="179" t="s">
        <v>1219</v>
      </c>
      <c r="D588" s="170">
        <v>247800</v>
      </c>
      <c r="E588" s="170">
        <v>247800</v>
      </c>
      <c r="F588" s="101">
        <f t="shared" ref="F588:F632" si="9">D588-E588</f>
        <v>0</v>
      </c>
    </row>
    <row r="589" spans="1:6" ht="30" x14ac:dyDescent="0.25">
      <c r="A589" s="172" t="s">
        <v>604</v>
      </c>
      <c r="B589" s="94" t="s">
        <v>526</v>
      </c>
      <c r="C589" s="179" t="s">
        <v>287</v>
      </c>
      <c r="D589" s="170">
        <v>107400</v>
      </c>
      <c r="E589" s="170">
        <v>107400</v>
      </c>
      <c r="F589" s="101">
        <f t="shared" si="9"/>
        <v>0</v>
      </c>
    </row>
    <row r="590" spans="1:6" ht="15.75" x14ac:dyDescent="0.25">
      <c r="A590" s="172" t="s">
        <v>946</v>
      </c>
      <c r="B590" s="94" t="s">
        <v>526</v>
      </c>
      <c r="C590" s="179" t="s">
        <v>1220</v>
      </c>
      <c r="D590" s="170">
        <v>107400</v>
      </c>
      <c r="E590" s="170">
        <v>107400</v>
      </c>
      <c r="F590" s="101">
        <f t="shared" si="9"/>
        <v>0</v>
      </c>
    </row>
    <row r="591" spans="1:6" ht="15.75" x14ac:dyDescent="0.25">
      <c r="A591" s="176" t="s">
        <v>222</v>
      </c>
      <c r="B591" s="99" t="s">
        <v>526</v>
      </c>
      <c r="C591" s="178" t="s">
        <v>745</v>
      </c>
      <c r="D591" s="177">
        <v>98428.57</v>
      </c>
      <c r="E591" s="177">
        <v>98428.57</v>
      </c>
      <c r="F591" s="100">
        <f t="shared" si="9"/>
        <v>0</v>
      </c>
    </row>
    <row r="592" spans="1:6" ht="60" x14ac:dyDescent="0.25">
      <c r="A592" s="172" t="s">
        <v>1243</v>
      </c>
      <c r="B592" s="94" t="s">
        <v>526</v>
      </c>
      <c r="C592" s="179" t="s">
        <v>746</v>
      </c>
      <c r="D592" s="170">
        <v>98428.57</v>
      </c>
      <c r="E592" s="170">
        <v>98428.57</v>
      </c>
      <c r="F592" s="101">
        <f t="shared" si="9"/>
        <v>0</v>
      </c>
    </row>
    <row r="593" spans="1:6" ht="15.75" x14ac:dyDescent="0.25">
      <c r="A593" s="172" t="s">
        <v>946</v>
      </c>
      <c r="B593" s="94" t="s">
        <v>526</v>
      </c>
      <c r="C593" s="179" t="s">
        <v>1221</v>
      </c>
      <c r="D593" s="170">
        <v>98428.57</v>
      </c>
      <c r="E593" s="170">
        <v>98428.57</v>
      </c>
      <c r="F593" s="101">
        <f t="shared" si="9"/>
        <v>0</v>
      </c>
    </row>
    <row r="594" spans="1:6" ht="15.75" x14ac:dyDescent="0.25">
      <c r="A594" s="176" t="s">
        <v>1313</v>
      </c>
      <c r="B594" s="99" t="s">
        <v>526</v>
      </c>
      <c r="C594" s="178" t="s">
        <v>800</v>
      </c>
      <c r="D594" s="177">
        <v>7062083.2599999998</v>
      </c>
      <c r="E594" s="177">
        <v>4664276.16</v>
      </c>
      <c r="F594" s="100">
        <f t="shared" si="9"/>
        <v>2397807.0999999996</v>
      </c>
    </row>
    <row r="595" spans="1:6" ht="30" x14ac:dyDescent="0.25">
      <c r="A595" s="172" t="s">
        <v>609</v>
      </c>
      <c r="B595" s="94" t="s">
        <v>526</v>
      </c>
      <c r="C595" s="179" t="s">
        <v>801</v>
      </c>
      <c r="D595" s="170">
        <v>1247720.18</v>
      </c>
      <c r="E595" s="170">
        <v>794956.06</v>
      </c>
      <c r="F595" s="101">
        <f t="shared" si="9"/>
        <v>452764.11999999988</v>
      </c>
    </row>
    <row r="596" spans="1:6" ht="30" x14ac:dyDescent="0.25">
      <c r="A596" s="172" t="s">
        <v>931</v>
      </c>
      <c r="B596" s="94" t="s">
        <v>526</v>
      </c>
      <c r="C596" s="179" t="s">
        <v>1222</v>
      </c>
      <c r="D596" s="170">
        <v>1241720.18</v>
      </c>
      <c r="E596" s="170">
        <v>788956.06</v>
      </c>
      <c r="F596" s="101">
        <f t="shared" si="9"/>
        <v>452764.11999999988</v>
      </c>
    </row>
    <row r="597" spans="1:6" ht="15.75" x14ac:dyDescent="0.25">
      <c r="A597" s="172" t="s">
        <v>934</v>
      </c>
      <c r="B597" s="94" t="s">
        <v>526</v>
      </c>
      <c r="C597" s="179" t="s">
        <v>1223</v>
      </c>
      <c r="D597" s="170">
        <v>6000</v>
      </c>
      <c r="E597" s="170">
        <v>6000</v>
      </c>
      <c r="F597" s="101">
        <f t="shared" si="9"/>
        <v>0</v>
      </c>
    </row>
    <row r="598" spans="1:6" ht="75" x14ac:dyDescent="0.25">
      <c r="A598" s="172" t="s">
        <v>713</v>
      </c>
      <c r="B598" s="94" t="s">
        <v>526</v>
      </c>
      <c r="C598" s="179" t="s">
        <v>802</v>
      </c>
      <c r="D598" s="170">
        <v>5793116.9199999999</v>
      </c>
      <c r="E598" s="170">
        <v>3869320.1</v>
      </c>
      <c r="F598" s="101">
        <f t="shared" si="9"/>
        <v>1923796.8199999998</v>
      </c>
    </row>
    <row r="599" spans="1:6" ht="15.75" x14ac:dyDescent="0.25">
      <c r="A599" s="172" t="s">
        <v>936</v>
      </c>
      <c r="B599" s="94" t="s">
        <v>526</v>
      </c>
      <c r="C599" s="179" t="s">
        <v>1224</v>
      </c>
      <c r="D599" s="170">
        <v>4677000.1900000004</v>
      </c>
      <c r="E599" s="170">
        <v>3263352.85</v>
      </c>
      <c r="F599" s="101">
        <f t="shared" si="9"/>
        <v>1413647.3400000003</v>
      </c>
    </row>
    <row r="600" spans="1:6" ht="30" x14ac:dyDescent="0.25">
      <c r="A600" s="172" t="s">
        <v>933</v>
      </c>
      <c r="B600" s="94" t="s">
        <v>526</v>
      </c>
      <c r="C600" s="179" t="s">
        <v>1225</v>
      </c>
      <c r="D600" s="170">
        <v>1062450.1200000001</v>
      </c>
      <c r="E600" s="170">
        <v>579397.37</v>
      </c>
      <c r="F600" s="101">
        <f t="shared" si="9"/>
        <v>483052.75000000012</v>
      </c>
    </row>
    <row r="601" spans="1:6" ht="30" x14ac:dyDescent="0.25">
      <c r="A601" s="172" t="s">
        <v>938</v>
      </c>
      <c r="B601" s="94" t="s">
        <v>526</v>
      </c>
      <c r="C601" s="179" t="s">
        <v>1226</v>
      </c>
      <c r="D601" s="170">
        <v>44903.61</v>
      </c>
      <c r="E601" s="170">
        <v>22825.88</v>
      </c>
      <c r="F601" s="101">
        <f t="shared" si="9"/>
        <v>22077.73</v>
      </c>
    </row>
    <row r="602" spans="1:6" ht="15.75" x14ac:dyDescent="0.25">
      <c r="A602" s="172" t="s">
        <v>934</v>
      </c>
      <c r="B602" s="94" t="s">
        <v>526</v>
      </c>
      <c r="C602" s="179" t="s">
        <v>1227</v>
      </c>
      <c r="D602" s="170">
        <v>8763</v>
      </c>
      <c r="E602" s="170">
        <v>3744</v>
      </c>
      <c r="F602" s="101">
        <f t="shared" si="9"/>
        <v>5019</v>
      </c>
    </row>
    <row r="603" spans="1:6" ht="135" x14ac:dyDescent="0.25">
      <c r="A603" s="172" t="s">
        <v>848</v>
      </c>
      <c r="B603" s="94" t="s">
        <v>526</v>
      </c>
      <c r="C603" s="179" t="s">
        <v>860</v>
      </c>
      <c r="D603" s="170">
        <v>10203.25</v>
      </c>
      <c r="E603" s="170">
        <v>0</v>
      </c>
      <c r="F603" s="101">
        <f t="shared" si="9"/>
        <v>10203.25</v>
      </c>
    </row>
    <row r="604" spans="1:6" ht="15.75" x14ac:dyDescent="0.25">
      <c r="A604" s="172" t="s">
        <v>936</v>
      </c>
      <c r="B604" s="94" t="s">
        <v>526</v>
      </c>
      <c r="C604" s="179" t="s">
        <v>1228</v>
      </c>
      <c r="D604" s="170">
        <v>10203.25</v>
      </c>
      <c r="E604" s="170">
        <v>0</v>
      </c>
      <c r="F604" s="101">
        <f t="shared" si="9"/>
        <v>10203.25</v>
      </c>
    </row>
    <row r="605" spans="1:6" ht="75" x14ac:dyDescent="0.25">
      <c r="A605" s="172" t="s">
        <v>932</v>
      </c>
      <c r="B605" s="94" t="s">
        <v>526</v>
      </c>
      <c r="C605" s="179" t="s">
        <v>1229</v>
      </c>
      <c r="D605" s="170">
        <v>11042.91</v>
      </c>
      <c r="E605" s="170">
        <v>0</v>
      </c>
      <c r="F605" s="101">
        <f t="shared" si="9"/>
        <v>11042.91</v>
      </c>
    </row>
    <row r="606" spans="1:6" ht="30" x14ac:dyDescent="0.25">
      <c r="A606" s="172" t="s">
        <v>931</v>
      </c>
      <c r="B606" s="94" t="s">
        <v>526</v>
      </c>
      <c r="C606" s="179" t="s">
        <v>1230</v>
      </c>
      <c r="D606" s="170">
        <v>11042.91</v>
      </c>
      <c r="E606" s="170">
        <v>0</v>
      </c>
      <c r="F606" s="101">
        <f t="shared" si="9"/>
        <v>11042.91</v>
      </c>
    </row>
    <row r="607" spans="1:6" ht="15.75" x14ac:dyDescent="0.25">
      <c r="A607" s="176" t="s">
        <v>350</v>
      </c>
      <c r="B607" s="99" t="s">
        <v>526</v>
      </c>
      <c r="C607" s="178" t="s">
        <v>724</v>
      </c>
      <c r="D607" s="177">
        <v>65393284.810000002</v>
      </c>
      <c r="E607" s="177">
        <v>47559721.600000001</v>
      </c>
      <c r="F607" s="100">
        <f t="shared" si="9"/>
        <v>17833563.210000001</v>
      </c>
    </row>
    <row r="608" spans="1:6" ht="15.75" x14ac:dyDescent="0.25">
      <c r="A608" s="176" t="s">
        <v>340</v>
      </c>
      <c r="B608" s="99" t="s">
        <v>526</v>
      </c>
      <c r="C608" s="178" t="s">
        <v>725</v>
      </c>
      <c r="D608" s="177">
        <v>62959814.799999997</v>
      </c>
      <c r="E608" s="177">
        <v>46674051.600000001</v>
      </c>
      <c r="F608" s="100">
        <f t="shared" si="9"/>
        <v>16285763.199999996</v>
      </c>
    </row>
    <row r="609" spans="1:6" ht="42.75" x14ac:dyDescent="0.25">
      <c r="A609" s="176" t="s">
        <v>657</v>
      </c>
      <c r="B609" s="99" t="s">
        <v>526</v>
      </c>
      <c r="C609" s="178" t="s">
        <v>726</v>
      </c>
      <c r="D609" s="177">
        <v>14106465.859999999</v>
      </c>
      <c r="E609" s="177">
        <v>11040429.640000001</v>
      </c>
      <c r="F609" s="100">
        <f t="shared" si="9"/>
        <v>3066036.2199999988</v>
      </c>
    </row>
    <row r="610" spans="1:6" ht="30" x14ac:dyDescent="0.25">
      <c r="A610" s="172" t="s">
        <v>609</v>
      </c>
      <c r="B610" s="94" t="s">
        <v>526</v>
      </c>
      <c r="C610" s="179" t="s">
        <v>727</v>
      </c>
      <c r="D610" s="170">
        <v>13954648.560000001</v>
      </c>
      <c r="E610" s="170">
        <v>11020456.43</v>
      </c>
      <c r="F610" s="101">
        <f t="shared" si="9"/>
        <v>2934192.1300000008</v>
      </c>
    </row>
    <row r="611" spans="1:6" ht="30" x14ac:dyDescent="0.25">
      <c r="A611" s="172" t="s">
        <v>931</v>
      </c>
      <c r="B611" s="94" t="s">
        <v>526</v>
      </c>
      <c r="C611" s="179" t="s">
        <v>1231</v>
      </c>
      <c r="D611" s="170">
        <v>11451069.560000001</v>
      </c>
      <c r="E611" s="170">
        <v>8980571.6799999997</v>
      </c>
      <c r="F611" s="101">
        <f t="shared" si="9"/>
        <v>2470497.8800000008</v>
      </c>
    </row>
    <row r="612" spans="1:6" ht="30" x14ac:dyDescent="0.25">
      <c r="A612" s="172" t="s">
        <v>933</v>
      </c>
      <c r="B612" s="94" t="s">
        <v>526</v>
      </c>
      <c r="C612" s="179" t="s">
        <v>1232</v>
      </c>
      <c r="D612" s="170">
        <v>2503579</v>
      </c>
      <c r="E612" s="170">
        <v>2039884.75</v>
      </c>
      <c r="F612" s="101">
        <f t="shared" si="9"/>
        <v>463694.25</v>
      </c>
    </row>
    <row r="613" spans="1:6" ht="90" x14ac:dyDescent="0.25">
      <c r="A613" s="172" t="s">
        <v>935</v>
      </c>
      <c r="B613" s="94" t="s">
        <v>526</v>
      </c>
      <c r="C613" s="179" t="s">
        <v>1233</v>
      </c>
      <c r="D613" s="170">
        <v>12000</v>
      </c>
      <c r="E613" s="170">
        <v>2169.3200000000002</v>
      </c>
      <c r="F613" s="101">
        <f t="shared" si="9"/>
        <v>9830.68</v>
      </c>
    </row>
    <row r="614" spans="1:6" ht="30" x14ac:dyDescent="0.25">
      <c r="A614" s="172" t="s">
        <v>931</v>
      </c>
      <c r="B614" s="94" t="s">
        <v>526</v>
      </c>
      <c r="C614" s="179" t="s">
        <v>1234</v>
      </c>
      <c r="D614" s="170">
        <v>12000</v>
      </c>
      <c r="E614" s="170">
        <v>2169.3200000000002</v>
      </c>
      <c r="F614" s="101">
        <f t="shared" si="9"/>
        <v>9830.68</v>
      </c>
    </row>
    <row r="615" spans="1:6" ht="75" x14ac:dyDescent="0.25">
      <c r="A615" s="172" t="s">
        <v>932</v>
      </c>
      <c r="B615" s="94" t="s">
        <v>526</v>
      </c>
      <c r="C615" s="179" t="s">
        <v>1235</v>
      </c>
      <c r="D615" s="170">
        <v>139817.29999999999</v>
      </c>
      <c r="E615" s="170">
        <v>17803.89</v>
      </c>
      <c r="F615" s="101">
        <f t="shared" si="9"/>
        <v>122013.40999999999</v>
      </c>
    </row>
    <row r="616" spans="1:6" ht="30" x14ac:dyDescent="0.25">
      <c r="A616" s="172" t="s">
        <v>931</v>
      </c>
      <c r="B616" s="94" t="s">
        <v>526</v>
      </c>
      <c r="C616" s="179" t="s">
        <v>1236</v>
      </c>
      <c r="D616" s="170">
        <v>139817.29999999999</v>
      </c>
      <c r="E616" s="170">
        <v>17803.89</v>
      </c>
      <c r="F616" s="101">
        <f t="shared" si="9"/>
        <v>122013.40999999999</v>
      </c>
    </row>
    <row r="617" spans="1:6" ht="15.75" x14ac:dyDescent="0.25">
      <c r="A617" s="176" t="s">
        <v>24</v>
      </c>
      <c r="B617" s="99" t="s">
        <v>526</v>
      </c>
      <c r="C617" s="178" t="s">
        <v>26</v>
      </c>
      <c r="D617" s="177">
        <v>1044425</v>
      </c>
      <c r="E617" s="177">
        <v>0</v>
      </c>
      <c r="F617" s="100">
        <f t="shared" si="9"/>
        <v>1044425</v>
      </c>
    </row>
    <row r="618" spans="1:6" ht="15.75" x14ac:dyDescent="0.25">
      <c r="A618" s="172" t="s">
        <v>593</v>
      </c>
      <c r="B618" s="94" t="s">
        <v>526</v>
      </c>
      <c r="C618" s="179" t="s">
        <v>27</v>
      </c>
      <c r="D618" s="170">
        <v>1044425</v>
      </c>
      <c r="E618" s="170">
        <v>0</v>
      </c>
      <c r="F618" s="101">
        <f t="shared" si="9"/>
        <v>1044425</v>
      </c>
    </row>
    <row r="619" spans="1:6" ht="15.75" x14ac:dyDescent="0.25">
      <c r="A619" s="172" t="s">
        <v>25</v>
      </c>
      <c r="B619" s="94" t="s">
        <v>526</v>
      </c>
      <c r="C619" s="179" t="s">
        <v>28</v>
      </c>
      <c r="D619" s="170">
        <v>1044425</v>
      </c>
      <c r="E619" s="170">
        <v>0</v>
      </c>
      <c r="F619" s="101">
        <f t="shared" si="9"/>
        <v>1044425</v>
      </c>
    </row>
    <row r="620" spans="1:6" ht="15.75" x14ac:dyDescent="0.25">
      <c r="A620" s="176" t="s">
        <v>80</v>
      </c>
      <c r="B620" s="99" t="s">
        <v>526</v>
      </c>
      <c r="C620" s="178" t="s">
        <v>728</v>
      </c>
      <c r="D620" s="177">
        <v>47808923.939999998</v>
      </c>
      <c r="E620" s="177">
        <v>35633621.960000001</v>
      </c>
      <c r="F620" s="100">
        <f t="shared" si="9"/>
        <v>12175301.979999997</v>
      </c>
    </row>
    <row r="621" spans="1:6" ht="90" x14ac:dyDescent="0.25">
      <c r="A621" s="172" t="s">
        <v>1314</v>
      </c>
      <c r="B621" s="94" t="s">
        <v>526</v>
      </c>
      <c r="C621" s="179" t="s">
        <v>878</v>
      </c>
      <c r="D621" s="170">
        <v>46213493.880000003</v>
      </c>
      <c r="E621" s="170">
        <v>34660120.409999996</v>
      </c>
      <c r="F621" s="101">
        <f t="shared" si="9"/>
        <v>11553373.470000006</v>
      </c>
    </row>
    <row r="622" spans="1:6" ht="15.75" x14ac:dyDescent="0.25">
      <c r="A622" s="172" t="s">
        <v>937</v>
      </c>
      <c r="B622" s="94" t="s">
        <v>526</v>
      </c>
      <c r="C622" s="179" t="s">
        <v>1237</v>
      </c>
      <c r="D622" s="170">
        <v>46213493.880000003</v>
      </c>
      <c r="E622" s="170">
        <v>34660120.409999996</v>
      </c>
      <c r="F622" s="101">
        <f t="shared" si="9"/>
        <v>11553373.470000006</v>
      </c>
    </row>
    <row r="623" spans="1:6" ht="60" x14ac:dyDescent="0.25">
      <c r="A623" s="172" t="s">
        <v>486</v>
      </c>
      <c r="B623" s="94" t="s">
        <v>526</v>
      </c>
      <c r="C623" s="179" t="s">
        <v>885</v>
      </c>
      <c r="D623" s="170">
        <v>1595430.06</v>
      </c>
      <c r="E623" s="170">
        <v>973501.55</v>
      </c>
      <c r="F623" s="101">
        <f t="shared" si="9"/>
        <v>621928.51</v>
      </c>
    </row>
    <row r="624" spans="1:6" ht="30" x14ac:dyDescent="0.25">
      <c r="A624" s="172" t="s">
        <v>938</v>
      </c>
      <c r="B624" s="94" t="s">
        <v>526</v>
      </c>
      <c r="C624" s="179" t="s">
        <v>1238</v>
      </c>
      <c r="D624" s="170">
        <v>1595430.06</v>
      </c>
      <c r="E624" s="170">
        <v>973501.55</v>
      </c>
      <c r="F624" s="101">
        <f t="shared" si="9"/>
        <v>621928.51</v>
      </c>
    </row>
    <row r="625" spans="1:6" ht="15.75" x14ac:dyDescent="0.25">
      <c r="A625" s="176" t="s">
        <v>368</v>
      </c>
      <c r="B625" s="99" t="s">
        <v>526</v>
      </c>
      <c r="C625" s="178" t="s">
        <v>514</v>
      </c>
      <c r="D625" s="177">
        <v>12000</v>
      </c>
      <c r="E625" s="177">
        <v>12000</v>
      </c>
      <c r="F625" s="100">
        <f t="shared" si="9"/>
        <v>0</v>
      </c>
    </row>
    <row r="626" spans="1:6" ht="28.5" x14ac:dyDescent="0.25">
      <c r="A626" s="176" t="s">
        <v>1294</v>
      </c>
      <c r="B626" s="99" t="s">
        <v>526</v>
      </c>
      <c r="C626" s="178" t="s">
        <v>515</v>
      </c>
      <c r="D626" s="177">
        <v>12000</v>
      </c>
      <c r="E626" s="177">
        <v>12000</v>
      </c>
      <c r="F626" s="100">
        <f t="shared" si="9"/>
        <v>0</v>
      </c>
    </row>
    <row r="627" spans="1:6" ht="30" x14ac:dyDescent="0.25">
      <c r="A627" s="172" t="s">
        <v>609</v>
      </c>
      <c r="B627" s="94" t="s">
        <v>526</v>
      </c>
      <c r="C627" s="179" t="s">
        <v>516</v>
      </c>
      <c r="D627" s="170">
        <v>12000</v>
      </c>
      <c r="E627" s="170">
        <v>12000</v>
      </c>
      <c r="F627" s="101">
        <f t="shared" si="9"/>
        <v>0</v>
      </c>
    </row>
    <row r="628" spans="1:6" ht="30" x14ac:dyDescent="0.25">
      <c r="A628" s="172" t="s">
        <v>933</v>
      </c>
      <c r="B628" s="94" t="s">
        <v>526</v>
      </c>
      <c r="C628" s="179" t="s">
        <v>1239</v>
      </c>
      <c r="D628" s="170">
        <v>12000</v>
      </c>
      <c r="E628" s="170">
        <v>12000</v>
      </c>
      <c r="F628" s="101">
        <f t="shared" si="9"/>
        <v>0</v>
      </c>
    </row>
    <row r="629" spans="1:6" ht="28.5" x14ac:dyDescent="0.25">
      <c r="A629" s="176" t="s">
        <v>55</v>
      </c>
      <c r="B629" s="99" t="s">
        <v>526</v>
      </c>
      <c r="C629" s="178" t="s">
        <v>886</v>
      </c>
      <c r="D629" s="177">
        <v>2421470.0099999998</v>
      </c>
      <c r="E629" s="177">
        <v>873670</v>
      </c>
      <c r="F629" s="100">
        <f t="shared" si="9"/>
        <v>1547800.0099999998</v>
      </c>
    </row>
    <row r="630" spans="1:6" ht="28.5" x14ac:dyDescent="0.25">
      <c r="A630" s="176" t="s">
        <v>56</v>
      </c>
      <c r="B630" s="99" t="s">
        <v>526</v>
      </c>
      <c r="C630" s="178" t="s">
        <v>887</v>
      </c>
      <c r="D630" s="177">
        <v>2421470.0099999998</v>
      </c>
      <c r="E630" s="177">
        <v>873670</v>
      </c>
      <c r="F630" s="100">
        <f t="shared" si="9"/>
        <v>1547800.0099999998</v>
      </c>
    </row>
    <row r="631" spans="1:6" ht="45" x14ac:dyDescent="0.25">
      <c r="A631" s="172" t="s">
        <v>42</v>
      </c>
      <c r="B631" s="94" t="s">
        <v>526</v>
      </c>
      <c r="C631" s="179" t="s">
        <v>338</v>
      </c>
      <c r="D631" s="170">
        <v>2421470.0099999998</v>
      </c>
      <c r="E631" s="170">
        <v>873670</v>
      </c>
      <c r="F631" s="101">
        <f t="shared" si="9"/>
        <v>1547800.0099999998</v>
      </c>
    </row>
    <row r="632" spans="1:6" ht="16.5" thickBot="1" x14ac:dyDescent="0.3">
      <c r="A632" s="172" t="s">
        <v>43</v>
      </c>
      <c r="B632" s="173" t="s">
        <v>526</v>
      </c>
      <c r="C632" s="180" t="s">
        <v>416</v>
      </c>
      <c r="D632" s="174">
        <v>2421470.0099999998</v>
      </c>
      <c r="E632" s="174">
        <v>873670</v>
      </c>
      <c r="F632" s="163">
        <f t="shared" si="9"/>
        <v>1547800.0099999998</v>
      </c>
    </row>
    <row r="633" spans="1:6" ht="15.75" thickBot="1" x14ac:dyDescent="0.3"/>
    <row r="634" spans="1:6" ht="20.25" customHeight="1" thickBot="1" x14ac:dyDescent="0.3">
      <c r="A634" s="103" t="s">
        <v>469</v>
      </c>
      <c r="B634" s="166">
        <v>450</v>
      </c>
      <c r="C634" s="104" t="s">
        <v>527</v>
      </c>
      <c r="D634" s="105">
        <v>-41436000</v>
      </c>
      <c r="E634" s="105">
        <v>145636083.25999999</v>
      </c>
      <c r="F634" s="106" t="s">
        <v>527</v>
      </c>
    </row>
  </sheetData>
  <autoFilter ref="A7:F632" xr:uid="{00000000-0009-0000-0000-000001000000}"/>
  <mergeCells count="1">
    <mergeCell ref="A2:F2"/>
  </mergeCells>
  <phoneticPr fontId="6" type="noConversion"/>
  <printOptions horizontalCentered="1"/>
  <pageMargins left="0.78740157480314965" right="0.78740157480314965" top="0.19685039370078741" bottom="0.19685039370078741" header="0.19685039370078741" footer="0.27559055118110237"/>
  <pageSetup paperSize="9" scale="5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G71"/>
  <sheetViews>
    <sheetView tabSelected="1" view="pageBreakPreview" topLeftCell="A4" zoomScale="75" workbookViewId="0">
      <selection sqref="A1:G36"/>
    </sheetView>
  </sheetViews>
  <sheetFormatPr defaultRowHeight="12.75" x14ac:dyDescent="0.2"/>
  <cols>
    <col min="1" max="1" width="76.85546875" style="7" customWidth="1"/>
    <col min="2" max="2" width="6.85546875" style="7" customWidth="1"/>
    <col min="3" max="3" width="28.28515625" style="7" customWidth="1"/>
    <col min="4" max="5" width="19.85546875" style="7" customWidth="1"/>
    <col min="6" max="6" width="19.28515625" style="7" customWidth="1"/>
    <col min="7" max="16384" width="9.140625" style="7"/>
  </cols>
  <sheetData>
    <row r="1" spans="1:111" x14ac:dyDescent="0.2">
      <c r="F1" s="8" t="s">
        <v>1249</v>
      </c>
    </row>
    <row r="2" spans="1:111" s="11" customFormat="1" ht="15.75" x14ac:dyDescent="0.2">
      <c r="A2" s="220" t="s">
        <v>1284</v>
      </c>
      <c r="B2" s="220"/>
      <c r="C2" s="220"/>
      <c r="D2" s="220"/>
      <c r="E2" s="220"/>
      <c r="F2" s="220"/>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row>
    <row r="3" spans="1:111" ht="15.75" x14ac:dyDescent="0.25">
      <c r="A3" s="102"/>
      <c r="B3" s="102"/>
      <c r="C3" s="102"/>
      <c r="D3" s="102"/>
      <c r="E3" s="102"/>
      <c r="F3" s="102"/>
    </row>
    <row r="4" spans="1:111" ht="15.75" x14ac:dyDescent="0.25">
      <c r="A4" s="79"/>
      <c r="B4" s="79"/>
      <c r="C4" s="79"/>
      <c r="D4" s="79"/>
      <c r="E4" s="79"/>
      <c r="F4" s="79"/>
    </row>
    <row r="5" spans="1:111" ht="12.75" customHeight="1" x14ac:dyDescent="0.2">
      <c r="A5" s="221" t="s">
        <v>216</v>
      </c>
      <c r="B5" s="221" t="s">
        <v>551</v>
      </c>
      <c r="C5" s="221" t="s">
        <v>1256</v>
      </c>
      <c r="D5" s="221" t="s">
        <v>1280</v>
      </c>
      <c r="E5" s="223" t="s">
        <v>600</v>
      </c>
      <c r="F5" s="221" t="s">
        <v>1340</v>
      </c>
    </row>
    <row r="6" spans="1:111" ht="62.25" customHeight="1" x14ac:dyDescent="0.2">
      <c r="A6" s="222"/>
      <c r="B6" s="222"/>
      <c r="C6" s="222"/>
      <c r="D6" s="222"/>
      <c r="E6" s="224"/>
      <c r="F6" s="222"/>
    </row>
    <row r="7" spans="1:111" ht="16.5" thickBot="1" x14ac:dyDescent="0.25">
      <c r="A7" s="107">
        <v>1</v>
      </c>
      <c r="B7" s="108">
        <v>2</v>
      </c>
      <c r="C7" s="108">
        <v>3</v>
      </c>
      <c r="D7" s="108">
        <v>4</v>
      </c>
      <c r="E7" s="108">
        <v>5</v>
      </c>
      <c r="F7" s="108">
        <v>6</v>
      </c>
    </row>
    <row r="8" spans="1:111" ht="15.75" x14ac:dyDescent="0.25">
      <c r="A8" s="153" t="s">
        <v>399</v>
      </c>
      <c r="B8" s="109">
        <v>500</v>
      </c>
      <c r="C8" s="110" t="s">
        <v>527</v>
      </c>
      <c r="D8" s="111">
        <v>41436000</v>
      </c>
      <c r="E8" s="111">
        <f>E9+E13+E17</f>
        <v>-145636083.25999999</v>
      </c>
      <c r="F8" s="112">
        <f>D8-E8</f>
        <v>187072083.25999999</v>
      </c>
    </row>
    <row r="9" spans="1:111" x14ac:dyDescent="0.2">
      <c r="A9" s="212" t="s">
        <v>393</v>
      </c>
      <c r="B9" s="216">
        <v>520</v>
      </c>
      <c r="C9" s="218" t="s">
        <v>400</v>
      </c>
      <c r="D9" s="210">
        <f>D11+D12</f>
        <v>0</v>
      </c>
      <c r="E9" s="210">
        <f>E11+E12</f>
        <v>-50000000</v>
      </c>
      <c r="F9" s="214">
        <f>D9-E9</f>
        <v>50000000</v>
      </c>
    </row>
    <row r="10" spans="1:111" x14ac:dyDescent="0.2">
      <c r="A10" s="213"/>
      <c r="B10" s="217"/>
      <c r="C10" s="219"/>
      <c r="D10" s="211"/>
      <c r="E10" s="211"/>
      <c r="F10" s="215"/>
    </row>
    <row r="11" spans="1:111" ht="31.5" x14ac:dyDescent="0.25">
      <c r="A11" s="154" t="s">
        <v>392</v>
      </c>
      <c r="B11" s="113">
        <v>520</v>
      </c>
      <c r="C11" s="88" t="s">
        <v>474</v>
      </c>
      <c r="D11" s="114">
        <v>50000000</v>
      </c>
      <c r="E11" s="114">
        <v>0</v>
      </c>
      <c r="F11" s="101">
        <f>D11-E11</f>
        <v>50000000</v>
      </c>
    </row>
    <row r="12" spans="1:111" ht="31.5" x14ac:dyDescent="0.25">
      <c r="A12" s="154" t="s">
        <v>394</v>
      </c>
      <c r="B12" s="113">
        <v>520</v>
      </c>
      <c r="C12" s="88" t="s">
        <v>475</v>
      </c>
      <c r="D12" s="115">
        <v>-50000000</v>
      </c>
      <c r="E12" s="114">
        <v>-50000000</v>
      </c>
      <c r="F12" s="101">
        <f>D12-E12</f>
        <v>0</v>
      </c>
    </row>
    <row r="13" spans="1:111" ht="15.75" customHeight="1" x14ac:dyDescent="0.2">
      <c r="A13" s="212" t="s">
        <v>395</v>
      </c>
      <c r="B13" s="216">
        <v>520</v>
      </c>
      <c r="C13" s="218" t="s">
        <v>476</v>
      </c>
      <c r="D13" s="210">
        <v>28167194.18</v>
      </c>
      <c r="E13" s="210">
        <v>30000000</v>
      </c>
      <c r="F13" s="214">
        <f>D13-E13</f>
        <v>-1832805.8200000003</v>
      </c>
    </row>
    <row r="14" spans="1:111" ht="12.75" customHeight="1" x14ac:dyDescent="0.2">
      <c r="A14" s="213"/>
      <c r="B14" s="217"/>
      <c r="C14" s="219"/>
      <c r="D14" s="211"/>
      <c r="E14" s="211"/>
      <c r="F14" s="215"/>
    </row>
    <row r="15" spans="1:111" ht="47.25" x14ac:dyDescent="0.25">
      <c r="A15" s="154" t="s">
        <v>396</v>
      </c>
      <c r="B15" s="113">
        <v>520</v>
      </c>
      <c r="C15" s="88" t="s">
        <v>477</v>
      </c>
      <c r="D15" s="114">
        <v>91000000</v>
      </c>
      <c r="E15" s="114">
        <v>30000000</v>
      </c>
      <c r="F15" s="101">
        <f>D15-E15</f>
        <v>61000000</v>
      </c>
    </row>
    <row r="16" spans="1:111" ht="47.25" x14ac:dyDescent="0.25">
      <c r="A16" s="154" t="s">
        <v>397</v>
      </c>
      <c r="B16" s="113">
        <v>520</v>
      </c>
      <c r="C16" s="88" t="s">
        <v>478</v>
      </c>
      <c r="D16" s="115">
        <v>-62832805.82</v>
      </c>
      <c r="E16" s="114">
        <v>0</v>
      </c>
      <c r="F16" s="101">
        <f>D16-E16</f>
        <v>-62832805.82</v>
      </c>
    </row>
    <row r="17" spans="1:72" ht="31.5" x14ac:dyDescent="0.25">
      <c r="A17" s="154" t="s">
        <v>398</v>
      </c>
      <c r="B17" s="113">
        <v>700</v>
      </c>
      <c r="C17" s="88" t="s">
        <v>479</v>
      </c>
      <c r="D17" s="115">
        <f>D18+D19</f>
        <v>13268805.820000172</v>
      </c>
      <c r="E17" s="115">
        <f>E18+E19</f>
        <v>-125636083.25999999</v>
      </c>
      <c r="F17" s="101">
        <f>D17-E17</f>
        <v>138904889.08000016</v>
      </c>
    </row>
    <row r="18" spans="1:72" ht="31.5" x14ac:dyDescent="0.25">
      <c r="A18" s="154" t="s">
        <v>1288</v>
      </c>
      <c r="B18" s="113">
        <v>710</v>
      </c>
      <c r="C18" s="88" t="s">
        <v>480</v>
      </c>
      <c r="D18" s="115">
        <v>-2319812448.29</v>
      </c>
      <c r="E18" s="114">
        <v>-1498798797.6400001</v>
      </c>
      <c r="F18" s="116" t="s">
        <v>527</v>
      </c>
    </row>
    <row r="19" spans="1:72" ht="32.25" thickBot="1" x14ac:dyDescent="0.3">
      <c r="A19" s="154" t="s">
        <v>1289</v>
      </c>
      <c r="B19" s="117">
        <v>720</v>
      </c>
      <c r="C19" s="88" t="s">
        <v>481</v>
      </c>
      <c r="D19" s="118">
        <v>2333081254.1100001</v>
      </c>
      <c r="E19" s="119">
        <v>1373162714.3800001</v>
      </c>
      <c r="F19" s="120" t="s">
        <v>527</v>
      </c>
    </row>
    <row r="20" spans="1:72" ht="15.75" x14ac:dyDescent="0.25">
      <c r="A20" s="79"/>
      <c r="B20" s="79"/>
      <c r="C20" s="79"/>
      <c r="D20" s="79"/>
      <c r="E20" s="79"/>
      <c r="F20" s="79"/>
    </row>
    <row r="21" spans="1:72" ht="15.75" x14ac:dyDescent="0.25">
      <c r="A21" s="79"/>
      <c r="B21" s="79"/>
      <c r="C21" s="79"/>
      <c r="D21" s="79"/>
      <c r="E21" s="79"/>
      <c r="F21" s="79"/>
    </row>
    <row r="22" spans="1:72" ht="15.75" x14ac:dyDescent="0.25">
      <c r="A22" s="79"/>
      <c r="B22" s="79"/>
      <c r="C22" s="79"/>
      <c r="D22" s="79"/>
      <c r="E22" s="79"/>
      <c r="F22" s="79"/>
    </row>
    <row r="23" spans="1:72" ht="21" customHeight="1" x14ac:dyDescent="0.25">
      <c r="A23" s="226" t="s">
        <v>522</v>
      </c>
      <c r="B23" s="226"/>
      <c r="C23" s="226"/>
      <c r="D23" s="226"/>
      <c r="E23" s="226"/>
      <c r="F23" s="79"/>
      <c r="G23" s="79"/>
      <c r="H23" s="1"/>
      <c r="I23" s="1"/>
      <c r="J23" s="1"/>
      <c r="K23" s="2"/>
      <c r="L23" s="2"/>
      <c r="M23" s="2"/>
      <c r="N23" s="2"/>
      <c r="O23" s="2"/>
      <c r="P23" s="12"/>
      <c r="Q23" s="12"/>
      <c r="R23" s="12"/>
      <c r="S23" s="12"/>
      <c r="T23" s="12"/>
      <c r="U23" s="12"/>
      <c r="V23" s="12"/>
      <c r="W23" s="12"/>
      <c r="X23" s="12"/>
      <c r="Y23" s="12"/>
      <c r="Z23" s="12"/>
      <c r="AA23" s="12"/>
      <c r="AB23" s="12"/>
      <c r="AC23" s="12"/>
      <c r="AD23" s="12"/>
      <c r="AE23" s="12"/>
      <c r="AF23" s="12"/>
      <c r="AG23" s="12"/>
      <c r="AH23" s="2"/>
      <c r="AI23" s="2"/>
      <c r="AJ23" s="2"/>
      <c r="AK23" s="2"/>
      <c r="AL23" s="225"/>
      <c r="AM23" s="225"/>
      <c r="AN23" s="225"/>
      <c r="AO23" s="225"/>
      <c r="AP23" s="225"/>
      <c r="AQ23" s="225"/>
      <c r="AR23" s="225"/>
      <c r="AS23" s="225"/>
      <c r="AT23" s="225"/>
      <c r="AU23" s="225"/>
      <c r="AV23" s="225"/>
      <c r="AW23" s="225"/>
      <c r="AX23" s="225"/>
      <c r="AY23" s="225"/>
      <c r="AZ23" s="225"/>
      <c r="BA23" s="225"/>
      <c r="BB23" s="225"/>
      <c r="BC23" s="225"/>
      <c r="BD23" s="225"/>
      <c r="BE23" s="225"/>
      <c r="BF23" s="225"/>
      <c r="BG23" s="225"/>
      <c r="BH23" s="225"/>
      <c r="BI23" s="225"/>
      <c r="BJ23" s="2"/>
      <c r="BK23" s="2"/>
      <c r="BL23" s="2"/>
      <c r="BM23" s="2"/>
      <c r="BN23" s="2"/>
      <c r="BO23" s="2"/>
      <c r="BP23" s="2"/>
      <c r="BQ23" s="2"/>
      <c r="BR23" s="2"/>
      <c r="BS23" s="2"/>
      <c r="BT23" s="2"/>
    </row>
    <row r="24" spans="1:72" ht="15.75" x14ac:dyDescent="0.25">
      <c r="A24" s="79"/>
      <c r="B24" s="79"/>
      <c r="C24" s="79"/>
      <c r="D24" s="79"/>
      <c r="E24" s="79"/>
      <c r="F24" s="79"/>
      <c r="G24" s="79"/>
      <c r="H24" s="1"/>
      <c r="I24" s="1"/>
      <c r="J24" s="1"/>
      <c r="K24" s="2"/>
      <c r="L24" s="2"/>
      <c r="M24" s="2"/>
      <c r="N24" s="2"/>
      <c r="O24" s="2"/>
      <c r="P24" s="227"/>
      <c r="Q24" s="227"/>
      <c r="R24" s="227"/>
      <c r="S24" s="227"/>
      <c r="T24" s="227"/>
      <c r="U24" s="227"/>
      <c r="V24" s="227"/>
      <c r="W24" s="227"/>
      <c r="X24" s="227"/>
      <c r="Y24" s="227"/>
      <c r="Z24" s="227"/>
      <c r="AA24" s="227"/>
      <c r="AB24" s="227"/>
      <c r="AC24" s="227"/>
      <c r="AD24" s="227"/>
      <c r="AE24" s="227"/>
      <c r="AF24" s="227"/>
      <c r="AG24" s="227"/>
      <c r="AH24" s="2"/>
      <c r="AI24" s="2"/>
      <c r="AJ24" s="2"/>
      <c r="AK24" s="2"/>
      <c r="AL24" s="227"/>
      <c r="AM24" s="227"/>
      <c r="AN24" s="227"/>
      <c r="AO24" s="227"/>
      <c r="AP24" s="227"/>
      <c r="AQ24" s="227"/>
      <c r="AR24" s="227"/>
      <c r="AS24" s="227"/>
      <c r="AT24" s="227"/>
      <c r="AU24" s="227"/>
      <c r="AV24" s="227"/>
      <c r="AW24" s="227"/>
      <c r="AX24" s="227"/>
      <c r="AY24" s="227"/>
      <c r="AZ24" s="227"/>
      <c r="BA24" s="227"/>
      <c r="BB24" s="227"/>
      <c r="BC24" s="227"/>
      <c r="BD24" s="227"/>
      <c r="BE24" s="227"/>
      <c r="BF24" s="227"/>
      <c r="BG24" s="227"/>
      <c r="BH24" s="227"/>
      <c r="BI24" s="227"/>
      <c r="BJ24" s="2"/>
      <c r="BK24" s="2"/>
      <c r="BL24" s="2"/>
      <c r="BM24" s="2"/>
      <c r="BN24" s="2"/>
      <c r="BO24" s="2"/>
      <c r="BP24" s="2"/>
      <c r="BQ24" s="2"/>
      <c r="BR24" s="2"/>
      <c r="BS24" s="2"/>
      <c r="BT24" s="2"/>
    </row>
    <row r="25" spans="1:72" ht="15.75" x14ac:dyDescent="0.25">
      <c r="A25" s="79"/>
      <c r="B25" s="79"/>
      <c r="C25" s="79"/>
      <c r="D25" s="79" t="s">
        <v>689</v>
      </c>
      <c r="E25" s="79"/>
      <c r="F25" s="79"/>
      <c r="G25" s="79"/>
      <c r="H25" s="1"/>
      <c r="I25" s="1"/>
      <c r="J25" s="1"/>
      <c r="K25" s="2"/>
      <c r="L25" s="2"/>
      <c r="M25" s="2"/>
      <c r="N25" s="2"/>
      <c r="O25" s="2"/>
      <c r="P25" s="2"/>
      <c r="Q25" s="2"/>
      <c r="R25" s="2"/>
      <c r="S25" s="2"/>
      <c r="T25" s="13"/>
      <c r="U25" s="13"/>
      <c r="V25" s="13"/>
      <c r="W25" s="13"/>
      <c r="X25" s="13"/>
      <c r="Y25" s="13"/>
      <c r="Z25" s="13"/>
      <c r="AA25" s="2"/>
      <c r="AB25" s="2"/>
      <c r="AC25" s="2"/>
      <c r="AD25" s="2"/>
      <c r="AE25" s="2"/>
      <c r="AF25" s="2"/>
      <c r="AG25" s="2"/>
      <c r="AH25" s="2"/>
      <c r="AI25" s="2"/>
      <c r="AJ25" s="2"/>
      <c r="AK25" s="2"/>
      <c r="AL25" s="2"/>
      <c r="AM25" s="2"/>
      <c r="AN25" s="2"/>
      <c r="AO25" s="2"/>
      <c r="AP25" s="2"/>
      <c r="AQ25" s="2"/>
      <c r="AR25" s="2"/>
      <c r="AS25" s="13"/>
      <c r="AT25" s="13"/>
      <c r="AU25" s="13"/>
      <c r="AV25" s="13"/>
      <c r="AW25" s="2"/>
      <c r="AX25" s="2"/>
      <c r="AY25" s="2"/>
      <c r="AZ25" s="2"/>
      <c r="BA25" s="2"/>
      <c r="BB25" s="2"/>
      <c r="BC25" s="2"/>
      <c r="BD25" s="2"/>
      <c r="BE25" s="2"/>
      <c r="BF25" s="2"/>
      <c r="BG25" s="2"/>
      <c r="BH25" s="2"/>
      <c r="BI25" s="2"/>
      <c r="BJ25" s="2"/>
      <c r="BK25" s="2"/>
      <c r="BL25" s="2"/>
      <c r="BM25" s="2"/>
      <c r="BN25" s="2"/>
      <c r="BO25" s="2"/>
      <c r="BP25" s="2"/>
      <c r="BQ25" s="2"/>
      <c r="BR25" s="2"/>
      <c r="BS25" s="2"/>
      <c r="BT25" s="2"/>
    </row>
    <row r="26" spans="1:72" ht="15.75" x14ac:dyDescent="0.25">
      <c r="A26" s="79" t="s">
        <v>94</v>
      </c>
      <c r="B26" s="79"/>
      <c r="C26" s="79"/>
      <c r="D26" s="79"/>
      <c r="E26" s="79"/>
      <c r="F26" s="79"/>
      <c r="G26" s="79"/>
      <c r="H26" s="1"/>
      <c r="I26" s="1"/>
      <c r="J26" s="1"/>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row>
    <row r="27" spans="1:72" ht="22.5" customHeight="1" x14ac:dyDescent="0.25">
      <c r="A27" s="79" t="s">
        <v>599</v>
      </c>
      <c r="B27" s="79"/>
      <c r="C27" s="79"/>
      <c r="D27" s="79"/>
      <c r="E27" s="79"/>
      <c r="F27" s="79"/>
      <c r="G27" s="79"/>
      <c r="H27" s="1"/>
      <c r="I27" s="1"/>
      <c r="J27" s="1"/>
      <c r="K27" s="2"/>
      <c r="L27" s="2"/>
      <c r="M27" s="2"/>
      <c r="N27" s="2"/>
      <c r="O27" s="2"/>
      <c r="P27" s="2"/>
      <c r="Q27" s="2"/>
      <c r="R27" s="2"/>
      <c r="S27" s="14"/>
      <c r="T27" s="14"/>
      <c r="U27" s="14"/>
      <c r="V27" s="14"/>
      <c r="W27" s="14"/>
      <c r="X27" s="14"/>
      <c r="Y27" s="14"/>
      <c r="Z27" s="14"/>
      <c r="AA27" s="225"/>
      <c r="AB27" s="225"/>
      <c r="AC27" s="225"/>
      <c r="AD27" s="225"/>
      <c r="AE27" s="225"/>
      <c r="AF27" s="225"/>
      <c r="AG27" s="225"/>
      <c r="AH27" s="225"/>
      <c r="AI27" s="225"/>
      <c r="AJ27" s="225"/>
      <c r="AK27" s="225"/>
      <c r="AL27" s="225"/>
      <c r="AM27" s="225"/>
      <c r="AN27" s="225"/>
      <c r="AO27" s="225"/>
      <c r="AP27" s="225"/>
      <c r="AQ27" s="225"/>
      <c r="AR27" s="225"/>
      <c r="AS27" s="2"/>
      <c r="AT27" s="2"/>
      <c r="AU27" s="2"/>
      <c r="AV27" s="2"/>
      <c r="AW27" s="225"/>
      <c r="AX27" s="225"/>
      <c r="AY27" s="225"/>
      <c r="AZ27" s="225"/>
      <c r="BA27" s="225"/>
      <c r="BB27" s="225"/>
      <c r="BC27" s="225"/>
      <c r="BD27" s="225"/>
      <c r="BE27" s="225"/>
      <c r="BF27" s="225"/>
      <c r="BG27" s="225"/>
      <c r="BH27" s="225"/>
      <c r="BI27" s="225"/>
      <c r="BJ27" s="225"/>
      <c r="BK27" s="225"/>
      <c r="BL27" s="225"/>
      <c r="BM27" s="225"/>
      <c r="BN27" s="225"/>
      <c r="BO27" s="225"/>
      <c r="BP27" s="225"/>
      <c r="BQ27" s="225"/>
      <c r="BR27" s="225"/>
      <c r="BS27" s="225"/>
      <c r="BT27" s="225"/>
    </row>
    <row r="28" spans="1:72" ht="15.75" x14ac:dyDescent="0.25">
      <c r="A28" s="79"/>
      <c r="B28" s="79"/>
      <c r="C28" s="79"/>
      <c r="D28" s="79"/>
      <c r="E28" s="79"/>
      <c r="F28" s="79"/>
      <c r="G28" s="79"/>
      <c r="H28" s="1"/>
      <c r="I28" s="1"/>
      <c r="J28" s="1"/>
      <c r="K28" s="2"/>
      <c r="L28" s="2"/>
      <c r="M28" s="2"/>
      <c r="N28" s="2"/>
      <c r="O28" s="2"/>
      <c r="P28" s="2"/>
      <c r="Q28" s="2"/>
      <c r="R28" s="2"/>
      <c r="S28" s="14"/>
      <c r="T28" s="14"/>
      <c r="U28" s="14"/>
      <c r="V28" s="14"/>
      <c r="W28" s="14"/>
      <c r="X28" s="14"/>
      <c r="Y28" s="14"/>
      <c r="Z28" s="14"/>
      <c r="AA28" s="227"/>
      <c r="AB28" s="227"/>
      <c r="AC28" s="227"/>
      <c r="AD28" s="227"/>
      <c r="AE28" s="227"/>
      <c r="AF28" s="227"/>
      <c r="AG28" s="227"/>
      <c r="AH28" s="227"/>
      <c r="AI28" s="227"/>
      <c r="AJ28" s="227"/>
      <c r="AK28" s="227"/>
      <c r="AL28" s="227"/>
      <c r="AM28" s="227"/>
      <c r="AN28" s="227"/>
      <c r="AO28" s="227"/>
      <c r="AP28" s="227"/>
      <c r="AQ28" s="227"/>
      <c r="AR28" s="227"/>
      <c r="AS28" s="2"/>
      <c r="AT28" s="2"/>
      <c r="AU28" s="2"/>
      <c r="AV28" s="2"/>
      <c r="AW28" s="227"/>
      <c r="AX28" s="227"/>
      <c r="AY28" s="227"/>
      <c r="AZ28" s="227"/>
      <c r="BA28" s="227"/>
      <c r="BB28" s="227"/>
      <c r="BC28" s="227"/>
      <c r="BD28" s="227"/>
      <c r="BE28" s="227"/>
      <c r="BF28" s="227"/>
      <c r="BG28" s="227"/>
      <c r="BH28" s="227"/>
      <c r="BI28" s="227"/>
      <c r="BJ28" s="227"/>
      <c r="BK28" s="227"/>
      <c r="BL28" s="227"/>
      <c r="BM28" s="227"/>
      <c r="BN28" s="227"/>
      <c r="BO28" s="227"/>
      <c r="BP28" s="227"/>
      <c r="BQ28" s="227"/>
      <c r="BR28" s="227"/>
      <c r="BS28" s="227"/>
      <c r="BT28" s="227"/>
    </row>
    <row r="29" spans="1:72" ht="15.75" x14ac:dyDescent="0.25">
      <c r="A29" s="79"/>
      <c r="B29" s="79"/>
      <c r="C29" s="79"/>
      <c r="D29" s="79"/>
      <c r="E29" s="79"/>
      <c r="F29" s="79"/>
      <c r="G29" s="79"/>
      <c r="H29" s="1"/>
      <c r="I29" s="1"/>
      <c r="J29" s="1"/>
      <c r="K29" s="2"/>
      <c r="L29" s="2"/>
      <c r="M29" s="2"/>
      <c r="N29" s="2"/>
      <c r="O29" s="2"/>
      <c r="P29" s="2"/>
      <c r="Q29" s="2"/>
      <c r="R29" s="2"/>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3"/>
      <c r="AT29" s="13"/>
      <c r="AU29" s="13"/>
      <c r="AV29" s="13"/>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row>
    <row r="30" spans="1:72" ht="31.5" customHeight="1" x14ac:dyDescent="0.25">
      <c r="A30" s="79" t="s">
        <v>174</v>
      </c>
      <c r="B30" s="79"/>
      <c r="C30" s="79"/>
      <c r="D30" s="79"/>
      <c r="E30" s="79"/>
      <c r="F30" s="79"/>
      <c r="G30" s="79"/>
      <c r="H30" s="1"/>
      <c r="I30" s="1"/>
      <c r="J30" s="1"/>
      <c r="K30" s="2"/>
      <c r="L30" s="2"/>
      <c r="M30" s="2"/>
      <c r="N30" s="2"/>
      <c r="O30" s="2"/>
      <c r="P30" s="2"/>
      <c r="Q30" s="2"/>
      <c r="R30" s="2"/>
      <c r="S30" s="2"/>
      <c r="T30" s="225"/>
      <c r="U30" s="225"/>
      <c r="V30" s="225"/>
      <c r="W30" s="225"/>
      <c r="X30" s="225"/>
      <c r="Y30" s="225"/>
      <c r="Z30" s="225"/>
      <c r="AA30" s="225"/>
      <c r="AB30" s="225"/>
      <c r="AC30" s="225"/>
      <c r="AD30" s="225"/>
      <c r="AE30" s="225"/>
      <c r="AF30" s="225"/>
      <c r="AG30" s="225"/>
      <c r="AH30" s="225"/>
      <c r="AI30" s="225"/>
      <c r="AJ30" s="225"/>
      <c r="AK30" s="225"/>
      <c r="AL30" s="2"/>
      <c r="AM30" s="2"/>
      <c r="AN30" s="2"/>
      <c r="AO30" s="2"/>
      <c r="AP30" s="225"/>
      <c r="AQ30" s="225"/>
      <c r="AR30" s="225"/>
      <c r="AS30" s="225"/>
      <c r="AT30" s="225"/>
      <c r="AU30" s="225"/>
      <c r="AV30" s="225"/>
      <c r="AW30" s="225"/>
      <c r="AX30" s="225"/>
      <c r="AY30" s="225"/>
      <c r="AZ30" s="225"/>
      <c r="BA30" s="225"/>
      <c r="BB30" s="225"/>
      <c r="BC30" s="225"/>
      <c r="BD30" s="225"/>
      <c r="BE30" s="225"/>
      <c r="BF30" s="225"/>
      <c r="BG30" s="225"/>
      <c r="BH30" s="225"/>
      <c r="BI30" s="225"/>
      <c r="BJ30" s="225"/>
      <c r="BK30" s="225"/>
      <c r="BL30" s="225"/>
      <c r="BM30" s="225"/>
      <c r="BN30" s="14"/>
      <c r="BO30" s="14"/>
      <c r="BP30" s="14"/>
      <c r="BQ30" s="14"/>
      <c r="BR30" s="14"/>
      <c r="BS30" s="14"/>
      <c r="BT30" s="14"/>
    </row>
    <row r="31" spans="1:72" ht="15.75" x14ac:dyDescent="0.25">
      <c r="A31" s="79"/>
      <c r="B31" s="79"/>
      <c r="C31" s="79"/>
      <c r="D31" s="79"/>
      <c r="E31" s="79"/>
      <c r="F31" s="79"/>
      <c r="G31" s="79"/>
      <c r="H31" s="15"/>
      <c r="I31" s="15"/>
      <c r="J31" s="15"/>
      <c r="K31" s="14"/>
      <c r="L31" s="14"/>
      <c r="M31" s="14"/>
      <c r="N31" s="14"/>
      <c r="O31" s="14"/>
      <c r="P31" s="14"/>
      <c r="Q31" s="14"/>
      <c r="R31" s="14"/>
      <c r="S31" s="14"/>
      <c r="T31" s="227"/>
      <c r="U31" s="227"/>
      <c r="V31" s="227"/>
      <c r="W31" s="227"/>
      <c r="X31" s="227"/>
      <c r="Y31" s="227"/>
      <c r="Z31" s="227"/>
      <c r="AA31" s="227"/>
      <c r="AB31" s="227"/>
      <c r="AC31" s="227"/>
      <c r="AD31" s="227"/>
      <c r="AE31" s="227"/>
      <c r="AF31" s="227"/>
      <c r="AG31" s="227"/>
      <c r="AH31" s="227"/>
      <c r="AI31" s="227"/>
      <c r="AJ31" s="227"/>
      <c r="AK31" s="227"/>
      <c r="AL31" s="2"/>
      <c r="AM31" s="2"/>
      <c r="AN31" s="2"/>
      <c r="AO31" s="2"/>
      <c r="AP31" s="227"/>
      <c r="AQ31" s="227"/>
      <c r="AR31" s="227"/>
      <c r="AS31" s="227"/>
      <c r="AT31" s="227"/>
      <c r="AU31" s="227"/>
      <c r="AV31" s="227"/>
      <c r="AW31" s="227"/>
      <c r="AX31" s="227"/>
      <c r="AY31" s="227"/>
      <c r="AZ31" s="227"/>
      <c r="BA31" s="227"/>
      <c r="BB31" s="227"/>
      <c r="BC31" s="227"/>
      <c r="BD31" s="227"/>
      <c r="BE31" s="227"/>
      <c r="BF31" s="227"/>
      <c r="BG31" s="227"/>
      <c r="BH31" s="227"/>
      <c r="BI31" s="227"/>
      <c r="BJ31" s="227"/>
      <c r="BK31" s="227"/>
      <c r="BL31" s="227"/>
      <c r="BM31" s="227"/>
      <c r="BN31" s="14"/>
      <c r="BO31" s="14"/>
      <c r="BP31" s="14"/>
      <c r="BQ31" s="14"/>
      <c r="BR31" s="14"/>
      <c r="BS31" s="14"/>
      <c r="BT31" s="14"/>
    </row>
    <row r="32" spans="1:72" ht="15.75" x14ac:dyDescent="0.25">
      <c r="A32" s="79" t="s">
        <v>689</v>
      </c>
      <c r="B32" s="79"/>
      <c r="C32" s="79"/>
      <c r="D32" s="79"/>
      <c r="E32" s="79"/>
      <c r="F32" s="79"/>
      <c r="G32" s="79"/>
      <c r="H32" s="1"/>
      <c r="I32" s="1"/>
      <c r="J32" s="1"/>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10"/>
      <c r="AW32" s="2"/>
      <c r="AX32" s="2"/>
      <c r="AY32" s="2"/>
      <c r="AZ32" s="2"/>
      <c r="BA32" s="2"/>
      <c r="BB32" s="2"/>
      <c r="BC32" s="2"/>
      <c r="BD32" s="2"/>
      <c r="BE32" s="2"/>
      <c r="BF32" s="2"/>
      <c r="BG32" s="2"/>
      <c r="BH32" s="2"/>
      <c r="BI32" s="2"/>
      <c r="BJ32" s="2"/>
      <c r="BK32" s="2"/>
      <c r="BL32" s="2"/>
      <c r="BM32" s="2"/>
      <c r="BN32" s="2"/>
      <c r="BO32" s="2"/>
      <c r="BP32" s="2"/>
      <c r="BQ32" s="2"/>
      <c r="BR32" s="2"/>
      <c r="BS32" s="2"/>
      <c r="BT32" s="2"/>
    </row>
    <row r="33" spans="1:72" ht="15.75" x14ac:dyDescent="0.25">
      <c r="A33" s="226" t="s">
        <v>402</v>
      </c>
      <c r="B33" s="226"/>
      <c r="C33" s="226"/>
      <c r="D33" s="229"/>
      <c r="E33" s="229"/>
      <c r="F33" s="229"/>
      <c r="G33" s="229"/>
      <c r="H33" s="230"/>
      <c r="I33" s="230"/>
      <c r="J33" s="1"/>
      <c r="K33" s="225"/>
      <c r="L33" s="225"/>
      <c r="M33" s="225"/>
      <c r="N33" s="225"/>
      <c r="O33" s="225"/>
      <c r="P33" s="225"/>
      <c r="Q33" s="225"/>
      <c r="R33" s="225"/>
      <c r="S33" s="225"/>
      <c r="T33" s="225"/>
      <c r="U33" s="225"/>
      <c r="V33" s="225"/>
      <c r="W33" s="225"/>
      <c r="X33" s="225"/>
      <c r="Y33" s="225"/>
      <c r="Z33" s="225"/>
      <c r="AA33" s="225"/>
      <c r="AB33" s="225"/>
      <c r="AC33" s="231"/>
      <c r="AD33" s="231"/>
      <c r="AE33" s="231"/>
      <c r="AF33" s="231"/>
      <c r="AG33" s="228"/>
      <c r="AH33" s="228"/>
      <c r="AI33" s="228"/>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row>
    <row r="34" spans="1:72" x14ac:dyDescent="0.2">
      <c r="A34" s="4"/>
      <c r="B34" s="4"/>
      <c r="C34" s="4"/>
      <c r="D34" s="4"/>
      <c r="E34" s="4"/>
      <c r="F34" s="4"/>
      <c r="G34" s="4"/>
      <c r="H34" s="4"/>
      <c r="I34" s="4"/>
      <c r="J34" s="4"/>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row>
    <row r="35" spans="1:72" x14ac:dyDescent="0.2">
      <c r="A35" s="1"/>
      <c r="B35" s="1"/>
      <c r="C35" s="1"/>
      <c r="D35" s="1"/>
      <c r="E35" s="1"/>
      <c r="F35" s="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row>
    <row r="36" spans="1:72" x14ac:dyDescent="0.2">
      <c r="A36" s="1" t="s">
        <v>689</v>
      </c>
      <c r="B36" s="1"/>
      <c r="C36" s="1"/>
      <c r="D36" s="1"/>
      <c r="E36" s="1"/>
      <c r="F36" s="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row>
    <row r="37" spans="1:72" x14ac:dyDescent="0.2">
      <c r="A37" s="1"/>
      <c r="B37" s="1"/>
      <c r="C37" s="1"/>
      <c r="D37" s="1"/>
      <c r="E37" s="1"/>
      <c r="F37" s="1"/>
    </row>
    <row r="38" spans="1:72" x14ac:dyDescent="0.2">
      <c r="A38" s="1"/>
      <c r="B38" s="1"/>
      <c r="C38" s="1"/>
      <c r="D38" s="1"/>
      <c r="E38" s="1"/>
      <c r="F38" s="1"/>
    </row>
    <row r="39" spans="1:72" x14ac:dyDescent="0.2">
      <c r="A39" s="1"/>
      <c r="B39" s="1"/>
      <c r="C39" s="1"/>
      <c r="D39" s="1"/>
      <c r="E39" s="1"/>
      <c r="F39" s="1"/>
    </row>
    <row r="40" spans="1:72" x14ac:dyDescent="0.2">
      <c r="A40" s="1"/>
      <c r="B40" s="1"/>
      <c r="C40" s="1"/>
      <c r="D40" s="1"/>
      <c r="E40" s="1"/>
      <c r="F40" s="1"/>
    </row>
    <row r="41" spans="1:72" x14ac:dyDescent="0.2">
      <c r="A41" s="1"/>
      <c r="B41" s="1"/>
      <c r="C41" s="1"/>
      <c r="D41" s="1"/>
      <c r="E41" s="1"/>
      <c r="F41" s="1"/>
    </row>
    <row r="42" spans="1:72" x14ac:dyDescent="0.2">
      <c r="A42" s="1"/>
      <c r="B42" s="1"/>
      <c r="C42" s="1"/>
      <c r="D42" s="1"/>
      <c r="E42" s="1"/>
      <c r="F42" s="1"/>
    </row>
    <row r="43" spans="1:72" x14ac:dyDescent="0.2">
      <c r="A43" s="1"/>
      <c r="B43" s="1"/>
      <c r="C43" s="1"/>
      <c r="D43" s="1"/>
      <c r="E43" s="1"/>
      <c r="F43" s="1"/>
    </row>
    <row r="44" spans="1:72" x14ac:dyDescent="0.2">
      <c r="A44" s="1"/>
      <c r="B44" s="1"/>
      <c r="C44" s="1"/>
      <c r="D44" s="1"/>
      <c r="E44" s="1"/>
      <c r="F44" s="1"/>
    </row>
    <row r="45" spans="1:72" x14ac:dyDescent="0.2">
      <c r="A45" s="1"/>
      <c r="B45" s="1"/>
      <c r="C45" s="1"/>
      <c r="D45" s="1"/>
      <c r="E45" s="1"/>
      <c r="F45" s="1"/>
    </row>
    <row r="46" spans="1:72" x14ac:dyDescent="0.2">
      <c r="A46" s="1"/>
      <c r="B46" s="1"/>
      <c r="C46" s="1"/>
      <c r="D46" s="1"/>
      <c r="E46" s="1"/>
      <c r="F46" s="1"/>
    </row>
    <row r="47" spans="1:72" x14ac:dyDescent="0.2">
      <c r="A47" s="1"/>
      <c r="B47" s="1"/>
      <c r="C47" s="1"/>
      <c r="D47" s="1"/>
      <c r="E47" s="1"/>
      <c r="F47" s="1"/>
    </row>
    <row r="48" spans="1:72" x14ac:dyDescent="0.2">
      <c r="A48" s="1"/>
      <c r="B48" s="1"/>
      <c r="C48" s="1"/>
      <c r="D48" s="1"/>
      <c r="E48" s="1"/>
      <c r="F48" s="1"/>
    </row>
    <row r="49" spans="1:6" x14ac:dyDescent="0.2">
      <c r="A49" s="1"/>
      <c r="B49" s="1"/>
      <c r="C49" s="1"/>
      <c r="D49" s="1"/>
      <c r="E49" s="1"/>
      <c r="F49" s="1"/>
    </row>
    <row r="50" spans="1:6" x14ac:dyDescent="0.2">
      <c r="A50" s="1"/>
      <c r="B50" s="1"/>
      <c r="C50" s="1"/>
      <c r="D50" s="1"/>
      <c r="E50" s="1"/>
      <c r="F50" s="1"/>
    </row>
    <row r="51" spans="1:6" x14ac:dyDescent="0.2">
      <c r="A51" s="1"/>
      <c r="B51" s="1"/>
      <c r="C51" s="1"/>
      <c r="D51" s="1"/>
      <c r="E51" s="1"/>
      <c r="F51" s="1"/>
    </row>
    <row r="52" spans="1:6" x14ac:dyDescent="0.2">
      <c r="A52" s="1"/>
      <c r="B52" s="1"/>
      <c r="C52" s="1"/>
      <c r="D52" s="1"/>
      <c r="E52" s="1"/>
      <c r="F52" s="1"/>
    </row>
    <row r="53" spans="1:6" x14ac:dyDescent="0.2">
      <c r="A53" s="1"/>
      <c r="B53" s="1"/>
      <c r="C53" s="1"/>
      <c r="D53" s="1"/>
      <c r="E53" s="1"/>
      <c r="F53" s="1"/>
    </row>
    <row r="54" spans="1:6" x14ac:dyDescent="0.2">
      <c r="A54" s="1"/>
      <c r="B54" s="1"/>
      <c r="C54" s="1"/>
      <c r="D54" s="1"/>
      <c r="E54" s="1"/>
      <c r="F54" s="1"/>
    </row>
    <row r="55" spans="1:6" x14ac:dyDescent="0.2">
      <c r="A55" s="1"/>
      <c r="B55" s="1"/>
      <c r="C55" s="1"/>
      <c r="D55" s="1"/>
      <c r="E55" s="1"/>
      <c r="F55" s="1"/>
    </row>
    <row r="56" spans="1:6" x14ac:dyDescent="0.2">
      <c r="A56" s="1"/>
      <c r="B56" s="1"/>
      <c r="C56" s="1"/>
      <c r="D56" s="1"/>
      <c r="E56" s="1"/>
      <c r="F56" s="1"/>
    </row>
    <row r="57" spans="1:6" x14ac:dyDescent="0.2">
      <c r="A57" s="1"/>
      <c r="B57" s="1"/>
      <c r="C57" s="1"/>
      <c r="D57" s="1"/>
      <c r="E57" s="1"/>
      <c r="F57" s="1"/>
    </row>
    <row r="58" spans="1:6" x14ac:dyDescent="0.2">
      <c r="A58" s="1"/>
      <c r="B58" s="1"/>
      <c r="C58" s="1"/>
      <c r="D58" s="1"/>
      <c r="E58" s="1"/>
      <c r="F58" s="1"/>
    </row>
    <row r="59" spans="1:6" x14ac:dyDescent="0.2">
      <c r="A59" s="1"/>
      <c r="B59" s="1"/>
      <c r="C59" s="1"/>
      <c r="D59" s="1"/>
      <c r="E59" s="1"/>
      <c r="F59" s="1"/>
    </row>
    <row r="60" spans="1:6" x14ac:dyDescent="0.2">
      <c r="A60" s="1"/>
      <c r="B60" s="1"/>
      <c r="C60" s="1"/>
      <c r="D60" s="1"/>
      <c r="E60" s="1"/>
      <c r="F60" s="1"/>
    </row>
    <row r="61" spans="1:6" x14ac:dyDescent="0.2">
      <c r="A61" s="1"/>
      <c r="B61" s="1"/>
      <c r="C61" s="1"/>
      <c r="D61" s="1"/>
      <c r="E61" s="1"/>
      <c r="F61" s="1"/>
    </row>
    <row r="62" spans="1:6" x14ac:dyDescent="0.2">
      <c r="A62" s="1"/>
      <c r="B62" s="1"/>
      <c r="C62" s="1"/>
      <c r="D62" s="1"/>
      <c r="E62" s="1"/>
      <c r="F62" s="1"/>
    </row>
    <row r="63" spans="1:6" x14ac:dyDescent="0.2">
      <c r="A63" s="1"/>
      <c r="B63" s="1"/>
      <c r="C63" s="1"/>
      <c r="D63" s="1"/>
      <c r="E63" s="1"/>
      <c r="F63" s="1"/>
    </row>
    <row r="64" spans="1:6" x14ac:dyDescent="0.2">
      <c r="A64" s="1"/>
      <c r="B64" s="1"/>
      <c r="C64" s="1"/>
      <c r="D64" s="1"/>
      <c r="E64" s="1"/>
      <c r="F64" s="1"/>
    </row>
    <row r="65" spans="1:6" x14ac:dyDescent="0.2">
      <c r="A65" s="1"/>
      <c r="B65" s="1"/>
      <c r="C65" s="1"/>
      <c r="D65" s="1"/>
      <c r="E65" s="1"/>
      <c r="F65" s="1"/>
    </row>
    <row r="66" spans="1:6" x14ac:dyDescent="0.2">
      <c r="A66" s="1"/>
      <c r="B66" s="1"/>
      <c r="C66" s="1"/>
      <c r="D66" s="1"/>
      <c r="E66" s="1"/>
      <c r="F66" s="1"/>
    </row>
    <row r="67" spans="1:6" x14ac:dyDescent="0.2">
      <c r="A67" s="1"/>
      <c r="B67" s="1"/>
      <c r="C67" s="1"/>
      <c r="D67" s="1"/>
      <c r="E67" s="1"/>
      <c r="F67" s="1"/>
    </row>
    <row r="68" spans="1:6" x14ac:dyDescent="0.2">
      <c r="A68" s="1"/>
      <c r="B68" s="1"/>
      <c r="C68" s="1"/>
      <c r="D68" s="1"/>
      <c r="E68" s="1"/>
      <c r="F68" s="1"/>
    </row>
    <row r="69" spans="1:6" x14ac:dyDescent="0.2">
      <c r="A69" s="1"/>
      <c r="B69" s="1"/>
      <c r="C69" s="1"/>
      <c r="D69" s="1"/>
      <c r="E69" s="1"/>
      <c r="F69" s="1"/>
    </row>
    <row r="70" spans="1:6" x14ac:dyDescent="0.2">
      <c r="A70" s="1"/>
      <c r="B70" s="1"/>
      <c r="C70" s="1"/>
      <c r="D70" s="1"/>
      <c r="E70" s="1"/>
      <c r="F70" s="1"/>
    </row>
    <row r="71" spans="1:6" x14ac:dyDescent="0.2">
      <c r="A71" s="1"/>
      <c r="B71" s="1"/>
      <c r="C71" s="1"/>
      <c r="D71" s="1"/>
      <c r="E71" s="1"/>
      <c r="F71" s="1"/>
    </row>
  </sheetData>
  <mergeCells count="37">
    <mergeCell ref="AG33:AI33"/>
    <mergeCell ref="K33:AB33"/>
    <mergeCell ref="A33:C33"/>
    <mergeCell ref="D33:G33"/>
    <mergeCell ref="H33:I33"/>
    <mergeCell ref="AC33:AF33"/>
    <mergeCell ref="T31:AK31"/>
    <mergeCell ref="T30:AK30"/>
    <mergeCell ref="P24:AG24"/>
    <mergeCell ref="AA27:AR27"/>
    <mergeCell ref="AP31:BM31"/>
    <mergeCell ref="AA28:AR28"/>
    <mergeCell ref="AP30:BM30"/>
    <mergeCell ref="AW28:BT28"/>
    <mergeCell ref="AW27:BT27"/>
    <mergeCell ref="AL24:BI24"/>
    <mergeCell ref="AL23:BI23"/>
    <mergeCell ref="A23:E23"/>
    <mergeCell ref="D13:D14"/>
    <mergeCell ref="F13:F14"/>
    <mergeCell ref="A13:A14"/>
    <mergeCell ref="E13:E14"/>
    <mergeCell ref="B13:B14"/>
    <mergeCell ref="C13:C14"/>
    <mergeCell ref="A2:F2"/>
    <mergeCell ref="A5:A6"/>
    <mergeCell ref="C5:C6"/>
    <mergeCell ref="D5:D6"/>
    <mergeCell ref="E5:E6"/>
    <mergeCell ref="F5:F6"/>
    <mergeCell ref="B5:B6"/>
    <mergeCell ref="D9:D10"/>
    <mergeCell ref="A9:A10"/>
    <mergeCell ref="E9:E10"/>
    <mergeCell ref="F9:F10"/>
    <mergeCell ref="B9:B10"/>
    <mergeCell ref="C9:C10"/>
  </mergeCells>
  <phoneticPr fontId="6" type="noConversion"/>
  <printOptions horizontalCentered="1"/>
  <pageMargins left="0.78740157480314965" right="0.78740157480314965" top="0.39370078740157483" bottom="0.39370078740157483" header="0.51181102362204722" footer="0.51181102362204722"/>
  <pageSetup paperSize="9" scale="50" orientation="portrait" r:id="rId1"/>
  <headerFooter alignWithMargins="0"/>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Стр.1</vt:lpstr>
      <vt:lpstr>Стр.2</vt:lpstr>
      <vt:lpstr>Стр.3</vt:lpstr>
      <vt:lpstr>Стр.1!Область_печати</vt:lpstr>
      <vt:lpstr>Стр.2!Область_печати</vt:lpstr>
      <vt:lpstr>Стр.3!Область_печати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dc:creator>
  <cp:lastModifiedBy>USER</cp:lastModifiedBy>
  <cp:lastPrinted>2022-11-15T03:19:35Z</cp:lastPrinted>
  <dcterms:created xsi:type="dcterms:W3CDTF">2007-09-21T13:36:41Z</dcterms:created>
  <dcterms:modified xsi:type="dcterms:W3CDTF">2022-11-15T03:19:37Z</dcterms:modified>
</cp:coreProperties>
</file>